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3" sheetId="1" r:id="rId1"/>
  </sheets>
  <externalReferences>
    <externalReference r:id="rId2"/>
  </externalReferences>
  <definedNames>
    <definedName name="Auto_Activate" localSheetId="0" hidden="1">[1]Macro1!$A$2</definedName>
    <definedName name="_xlnm.Print_Area" localSheetId="0">'3'!$A$1:$J$142</definedName>
  </definedNames>
  <calcPr calcId="144525"/>
</workbook>
</file>

<file path=xl/sharedStrings.xml><?xml version="1.0" encoding="utf-8"?>
<sst xmlns="http://schemas.openxmlformats.org/spreadsheetml/2006/main" count="442" uniqueCount="308">
  <si>
    <t>附件1-2</t>
  </si>
  <si>
    <t>整体支出绩效自评表</t>
  </si>
  <si>
    <t>（2023年度）</t>
  </si>
  <si>
    <t>部门名称</t>
  </si>
  <si>
    <t>天津市农业农村委员会</t>
  </si>
  <si>
    <t>部门
预算
金额
（万元）</t>
  </si>
  <si>
    <t>资金分类</t>
  </si>
  <si>
    <t>年初预算数</t>
  </si>
  <si>
    <t>全年预算数（A）</t>
  </si>
  <si>
    <t>全年执行数（B）</t>
  </si>
  <si>
    <t>分值</t>
  </si>
  <si>
    <t>得分</t>
  </si>
  <si>
    <t>执行率
（B/A）</t>
  </si>
  <si>
    <t>偏差原因分析及改进措施</t>
  </si>
  <si>
    <t>总额</t>
  </si>
  <si>
    <t>下一步将加强预算编制的准确性，科学性，加快项目执行进度。</t>
  </si>
  <si>
    <t>财政拨款</t>
  </si>
  <si>
    <t>基本支出</t>
  </si>
  <si>
    <t>—</t>
  </si>
  <si>
    <t>项目支出</t>
  </si>
  <si>
    <t>其他资金</t>
  </si>
  <si>
    <t>年度
绩效
目标
完成
情况</t>
  </si>
  <si>
    <t>目标
序号</t>
  </si>
  <si>
    <t>年度绩效目标</t>
  </si>
  <si>
    <t>实际完成情况</t>
  </si>
  <si>
    <t>任务1：日常行政和事业运行保障工作。</t>
  </si>
  <si>
    <t>基本办公、业务开展、部门机构运转得到有效保障和支撑。</t>
  </si>
  <si>
    <t>任务2：围绕农业现代化水平，加强种植业、畜牧业、渔业、农业机械化等行业管理，稳定粮食生产和提高“菜篮子”产品供给。</t>
  </si>
  <si>
    <t>通过农业现代化水平，加强种植业、畜牧业、渔业、农业机械化等行业管理，稳定粮食生产和提高“菜篮子”产品供给。</t>
  </si>
  <si>
    <t>任务3：围绕强化科技支撑，开展种业振兴、技术示范、农民培训等重点工作。</t>
  </si>
  <si>
    <t>支持可研人员开展种业创新、种业振兴技术职称服务等工作，加强高素质农民培育工作。</t>
  </si>
  <si>
    <t>任务4：围绕农业绿色发展，着力提升农业资源保护、动物防疫免疫、外来入侵有害生物防控、生产救灾能力，促进农业提质增效。</t>
  </si>
  <si>
    <t>渔业增殖放流、强制免疫疫苗购置、农作物重大病虫害防控、生产救灾能力，促进农业提质增效。</t>
  </si>
  <si>
    <t>任务5：围绕提升粮食综合生产能力，实施高标准农田建设，提高农田基础设施水平。</t>
  </si>
  <si>
    <t>实施高标准农田建设，积极争取国债项目，提高农田基础设施水平。</t>
  </si>
  <si>
    <t>任务6：围绕乡村建设行动，实施乡村治理、农村人居环境整治和、村庄基础设施建设等重点工作，促进农村乡风文明和社会事业等方面管理发展。</t>
  </si>
  <si>
    <t>乡村建设行动，实施乡村治理等工作效果显著，促进农村乡风文明和社会事业等方面管理发展。</t>
  </si>
  <si>
    <t>任务7：偿还地方政府一般债务支出。</t>
  </si>
  <si>
    <t>及时偿还地方政府一般债务利息。</t>
  </si>
  <si>
    <t>年度指标完成情况</t>
  </si>
  <si>
    <t>一级
指标</t>
  </si>
  <si>
    <t>二级指标</t>
  </si>
  <si>
    <t>三级指标</t>
  </si>
  <si>
    <t>年度指标值</t>
  </si>
  <si>
    <t>实际完成值</t>
  </si>
  <si>
    <t>偏差原因分析及
改进措施</t>
  </si>
  <si>
    <t>绩效目标1（与年度绩效目标序号对应）</t>
  </si>
  <si>
    <t>产出指标</t>
  </si>
  <si>
    <t>数量指标</t>
  </si>
  <si>
    <t>正常运行机构数量</t>
  </si>
  <si>
    <t>14个</t>
  </si>
  <si>
    <t>质量指标</t>
  </si>
  <si>
    <t>机构正常运行率</t>
  </si>
  <si>
    <t xml:space="preserve">时效指标 </t>
  </si>
  <si>
    <t>资金使用时限</t>
  </si>
  <si>
    <t>年底前</t>
  </si>
  <si>
    <t xml:space="preserve">成本指标 </t>
  </si>
  <si>
    <t>机构日常保证运行工作经费</t>
  </si>
  <si>
    <t>≤61056万元</t>
  </si>
  <si>
    <t>效益指标</t>
  </si>
  <si>
    <t>社会效益指标</t>
  </si>
  <si>
    <t>保障机构稳定运行</t>
  </si>
  <si>
    <t>满意度指标</t>
  </si>
  <si>
    <t>服务对象满意度指标</t>
  </si>
  <si>
    <t>服务对象满意度</t>
  </si>
  <si>
    <t>≥90%</t>
  </si>
  <si>
    <t>绩效目标2</t>
  </si>
  <si>
    <t>农机化技术演示活动</t>
  </si>
  <si>
    <t>≥1次</t>
  </si>
  <si>
    <t>1次</t>
  </si>
  <si>
    <t>中央财政种植业保费补贴比例</t>
  </si>
  <si>
    <t>主要粮食作物监测面积</t>
  </si>
  <si>
    <t>≥300万亩</t>
  </si>
  <si>
    <t>403万亩</t>
  </si>
  <si>
    <t>粮食播面和产量抽样调查村数</t>
  </si>
  <si>
    <t>≥140个</t>
  </si>
  <si>
    <t>140个</t>
  </si>
  <si>
    <t>组织政策宣传培训</t>
  </si>
  <si>
    <t>≥3场</t>
  </si>
  <si>
    <t>3场</t>
  </si>
  <si>
    <t>地产价格监测频次</t>
  </si>
  <si>
    <t>≥1次/周</t>
  </si>
  <si>
    <t>2次/周</t>
  </si>
  <si>
    <t>补助远洋渔船数量</t>
  </si>
  <si>
    <t>12艘</t>
  </si>
  <si>
    <t>高标准池塘试点面积</t>
  </si>
  <si>
    <t>1390亩</t>
  </si>
  <si>
    <t>育肥猪保险覆盖率</t>
  </si>
  <si>
    <t>三大粮食作物投保面积覆盖率</t>
  </si>
  <si>
    <t>中央财政养殖业保费补贴比例</t>
  </si>
  <si>
    <t>贴息比例</t>
  </si>
  <si>
    <t>项目区养殖池塘水质</t>
  </si>
  <si>
    <t>尾水达标</t>
  </si>
  <si>
    <t>政府性保险风险保障水平</t>
  </si>
  <si>
    <t>接近直接物化成本</t>
  </si>
  <si>
    <t>资金使用合规率</t>
  </si>
  <si>
    <t>项目资金支出时限</t>
  </si>
  <si>
    <t>项目支出金额</t>
  </si>
  <si>
    <t>≤4367.5万元</t>
  </si>
  <si>
    <t>经济效益
指标</t>
  </si>
  <si>
    <t>担保金额</t>
  </si>
  <si>
    <t>≥20亿元</t>
  </si>
  <si>
    <t>20.32亿元</t>
  </si>
  <si>
    <t>试点项目池塘亩产量增速</t>
  </si>
  <si>
    <t>≥20%</t>
  </si>
  <si>
    <t>社会效益
指标</t>
  </si>
  <si>
    <t>稳定和调节农业生产能力</t>
  </si>
  <si>
    <t>明显提升</t>
  </si>
  <si>
    <t>政策性农业保险风险保障总额</t>
  </si>
  <si>
    <t>高于上年水平</t>
  </si>
  <si>
    <t>生态效益
指标</t>
  </si>
  <si>
    <t>试点项目养殖尾水排放</t>
  </si>
  <si>
    <t>实现循环利用，达标排放</t>
  </si>
  <si>
    <t>目标3</t>
  </si>
  <si>
    <t>建设服务站</t>
  </si>
  <si>
    <t>≥13个</t>
  </si>
  <si>
    <t>13个</t>
  </si>
  <si>
    <t>引进新品种新技术新成果</t>
  </si>
  <si>
    <t>≥10个</t>
  </si>
  <si>
    <t>46个</t>
  </si>
  <si>
    <t>设立基础研究项目</t>
  </si>
  <si>
    <t>≥20项</t>
  </si>
  <si>
    <t>22项</t>
  </si>
  <si>
    <t>研发创制新品种</t>
  </si>
  <si>
    <t>≥20个</t>
  </si>
  <si>
    <t>22个</t>
  </si>
  <si>
    <t>技术咨询</t>
  </si>
  <si>
    <t>≥22人次</t>
  </si>
  <si>
    <t>22人次</t>
  </si>
  <si>
    <t>年度新收集种质资源</t>
  </si>
  <si>
    <t>≥400份</t>
  </si>
  <si>
    <t>445份</t>
  </si>
  <si>
    <t>种质资源扩繁和展示用地</t>
  </si>
  <si>
    <t>≥5棚</t>
  </si>
  <si>
    <t>7棚</t>
  </si>
  <si>
    <t>测序、引物合成等化验分析</t>
  </si>
  <si>
    <t>≥45批次</t>
  </si>
  <si>
    <t>45批次</t>
  </si>
  <si>
    <t>储备杂交玉米种子</t>
  </si>
  <si>
    <t>≥50万公斤</t>
  </si>
  <si>
    <t>50万公斤</t>
  </si>
  <si>
    <t>奶牛测定数量</t>
  </si>
  <si>
    <t>≥10000头</t>
  </si>
  <si>
    <t>10000头</t>
  </si>
  <si>
    <t>完成主要农作物审定品种个数</t>
  </si>
  <si>
    <t>23个</t>
  </si>
  <si>
    <t>完成农作物种子检测个数</t>
  </si>
  <si>
    <t>≥300个</t>
  </si>
  <si>
    <t>391个</t>
  </si>
  <si>
    <t>发布《种情通报》</t>
  </si>
  <si>
    <t>≥3期</t>
  </si>
  <si>
    <t>6期</t>
  </si>
  <si>
    <t>申报专利、发表论文、成果登记</t>
  </si>
  <si>
    <t>≥50项</t>
  </si>
  <si>
    <t>69项</t>
  </si>
  <si>
    <t>培训农民</t>
  </si>
  <si>
    <t>≥13000人</t>
  </si>
  <si>
    <t>18280人</t>
  </si>
  <si>
    <t>年度扩繁种质资源数量</t>
  </si>
  <si>
    <t>≥300份</t>
  </si>
  <si>
    <t>598份</t>
  </si>
  <si>
    <t>农作物种质资源库存量</t>
  </si>
  <si>
    <t>≥30000份</t>
  </si>
  <si>
    <t>61084份</t>
  </si>
  <si>
    <t>发表高水平学术论文数</t>
  </si>
  <si>
    <t>≥10篇</t>
  </si>
  <si>
    <t>10篇</t>
  </si>
  <si>
    <t>课题结项优秀率</t>
  </si>
  <si>
    <t>≥95%</t>
  </si>
  <si>
    <t>研究成果验收通过率</t>
  </si>
  <si>
    <t>储备种子质量</t>
  </si>
  <si>
    <t>种质活力监控检测芽率、净度等</t>
  </si>
  <si>
    <t>发布检测报告质量达标率</t>
  </si>
  <si>
    <t>发布审定公告质量达标率</t>
  </si>
  <si>
    <t>时效指标</t>
  </si>
  <si>
    <t>项目完成时间</t>
  </si>
  <si>
    <t>成本指标</t>
  </si>
  <si>
    <t>≤6408万元</t>
  </si>
  <si>
    <t>我市现代种业创新水平</t>
  </si>
  <si>
    <t>目标4</t>
  </si>
  <si>
    <t>定量检测数量</t>
  </si>
  <si>
    <t>≥6850批次</t>
  </si>
  <si>
    <t>6850批次</t>
  </si>
  <si>
    <t>采购快速检测卡采购数量</t>
  </si>
  <si>
    <t>≥33万个</t>
  </si>
  <si>
    <t>33万个</t>
  </si>
  <si>
    <t>采购布病S2株活疫苗</t>
  </si>
  <si>
    <t>≥150万头份</t>
  </si>
  <si>
    <t>150万头份</t>
  </si>
  <si>
    <t>采购小反刍兽疫活疫苗</t>
  </si>
  <si>
    <t>≥125万头份</t>
  </si>
  <si>
    <t>125万头份</t>
  </si>
  <si>
    <t>采购禽流感灭活疫苗</t>
  </si>
  <si>
    <t>≥690万毫升</t>
  </si>
  <si>
    <t>690万毫升</t>
  </si>
  <si>
    <t>采购口蹄疫O、A二价灭活疫苗</t>
  </si>
  <si>
    <t>≥58万头份</t>
  </si>
  <si>
    <t>58万头份</t>
  </si>
  <si>
    <t>购置仪器设备数量</t>
  </si>
  <si>
    <t>≥12台套</t>
  </si>
  <si>
    <t>12台套</t>
  </si>
  <si>
    <t>完成潮白河、蓟运河稻蟹综合种养区域水质监测</t>
  </si>
  <si>
    <t>≥3次</t>
  </si>
  <si>
    <t>3次</t>
  </si>
  <si>
    <t>形成天津市外来入侵植物物种名录清单</t>
  </si>
  <si>
    <t>≥1份</t>
  </si>
  <si>
    <t>1份</t>
  </si>
  <si>
    <t>布设外来入侵植物常态化监测点</t>
  </si>
  <si>
    <t>≥100个</t>
  </si>
  <si>
    <t>100个</t>
  </si>
  <si>
    <t>完成天津市内陆渔业水域调查</t>
  </si>
  <si>
    <t>完成渤海湾天津海区调查</t>
  </si>
  <si>
    <t>≥2次</t>
  </si>
  <si>
    <t>2次</t>
  </si>
  <si>
    <t>采购追溯标签数量</t>
  </si>
  <si>
    <t>≥800万个</t>
  </si>
  <si>
    <t>800万个</t>
  </si>
  <si>
    <t>采购猪口蹄疫O、A二价合成肽疫苗</t>
  </si>
  <si>
    <t>≥26万头份</t>
  </si>
  <si>
    <t>26万头份</t>
  </si>
  <si>
    <t>农作物病虫草鼠监测点</t>
  </si>
  <si>
    <t>≥109个</t>
  </si>
  <si>
    <t>109个</t>
  </si>
  <si>
    <t>发布《病虫情报》</t>
  </si>
  <si>
    <t>≥15期</t>
  </si>
  <si>
    <t>15期</t>
  </si>
  <si>
    <t>建立检疫性有害生物监测点</t>
  </si>
  <si>
    <t>开展种植业氮磷流失监测点监测</t>
  </si>
  <si>
    <t>≥3个</t>
  </si>
  <si>
    <t>3个</t>
  </si>
  <si>
    <t>完成天津市农产品产地常态化安全监测</t>
  </si>
  <si>
    <t>≥500个</t>
  </si>
  <si>
    <t>500个</t>
  </si>
  <si>
    <t>完成天津市受污染耕地跟踪监测</t>
  </si>
  <si>
    <t>完成农田土壤重金属污染安全利用技术示范</t>
  </si>
  <si>
    <t>≥20亩</t>
  </si>
  <si>
    <t>20亩</t>
  </si>
  <si>
    <t>完成天津市农田地膜残留监测</t>
  </si>
  <si>
    <t>完成全生物可降解地膜适宜性效果评估</t>
  </si>
  <si>
    <t>一二类病虫监测覆盖率</t>
  </si>
  <si>
    <t>抽检过程及检测结果</t>
  </si>
  <si>
    <t>符合国家技术标准</t>
  </si>
  <si>
    <t>除布氏杆菌病外，高致病性禽流感、口蹄疫、小反刍兽疫等三种疫病的免疫抗体合格率</t>
  </si>
  <si>
    <t>≥80%</t>
  </si>
  <si>
    <t>应免动物免疫率</t>
  </si>
  <si>
    <t>东亚飞蝗监测准确率</t>
  </si>
  <si>
    <t>检验检测报告合格率</t>
  </si>
  <si>
    <t>病虫害信息发布及时率</t>
  </si>
  <si>
    <t>≤4579.56万元</t>
  </si>
  <si>
    <t>地产农产品质量安全总体合格率</t>
  </si>
  <si>
    <t>≥98%</t>
  </si>
  <si>
    <t>口蹄疫、高致病性禽流感、小反刍兽疫、布氏杆菌四种疫病区域性爆发</t>
  </si>
  <si>
    <t>等于0</t>
  </si>
  <si>
    <t>生态效益指标</t>
  </si>
  <si>
    <t>农药利用率</t>
  </si>
  <si>
    <t>≥41%</t>
  </si>
  <si>
    <t>目标5</t>
  </si>
  <si>
    <t>新增高效节水灌溉面积</t>
  </si>
  <si>
    <t>3万亩</t>
  </si>
  <si>
    <t>按时发布墒情简报</t>
  </si>
  <si>
    <t>≥18期</t>
  </si>
  <si>
    <t>18期</t>
  </si>
  <si>
    <t>建立土壤肥力提升技术试验示范区</t>
  </si>
  <si>
    <t>5个</t>
  </si>
  <si>
    <t>高标准农田竣工项目开展上图入库检查工作</t>
  </si>
  <si>
    <t>≥20万亩</t>
  </si>
  <si>
    <t>20万亩</t>
  </si>
  <si>
    <t>建设高标准农田面积</t>
  </si>
  <si>
    <t>项目验收合格率</t>
  </si>
  <si>
    <t>任务完成及时率</t>
  </si>
  <si>
    <t>≤13257.2万元</t>
  </si>
  <si>
    <t>经济效益指标</t>
  </si>
  <si>
    <t>项目区亩均粮食产能</t>
  </si>
  <si>
    <t>≥800公斤</t>
  </si>
  <si>
    <t>800公斤</t>
  </si>
  <si>
    <t>水资源利用率提高</t>
  </si>
  <si>
    <t>≥50%</t>
  </si>
  <si>
    <t>受益群众满意率</t>
  </si>
  <si>
    <t>目标6</t>
  </si>
  <si>
    <t>年内日常监督检查村数</t>
  </si>
  <si>
    <t>300个</t>
  </si>
  <si>
    <t>建立乡风文明示范村</t>
  </si>
  <si>
    <t>10个</t>
  </si>
  <si>
    <t>结算审计示范村数量</t>
  </si>
  <si>
    <t>150个</t>
  </si>
  <si>
    <t>农村人居环境整治示范村建设数量</t>
  </si>
  <si>
    <t>示范村五个一活动完成率</t>
  </si>
  <si>
    <t>出具的验收和结算审计报告合格率</t>
  </si>
  <si>
    <t>建设工程验收合格率</t>
  </si>
  <si>
    <t>资金执行率</t>
  </si>
  <si>
    <t>补助资金支出金额</t>
  </si>
  <si>
    <t>≤10461.9万元</t>
  </si>
  <si>
    <t>示范村乡风文明程度</t>
  </si>
  <si>
    <t>农村生态环境</t>
  </si>
  <si>
    <t>持续改善</t>
  </si>
  <si>
    <t>项目区农民满意度</t>
  </si>
  <si>
    <t>目标7</t>
  </si>
  <si>
    <t>地方政府一般债务利息偿还率</t>
  </si>
  <si>
    <t>资金使用合规性</t>
  </si>
  <si>
    <t>偿还地方政府一般债务及时率</t>
  </si>
  <si>
    <t>偿还地方政府一般债务支出</t>
  </si>
  <si>
    <t>≤11784.08万元</t>
  </si>
  <si>
    <t>化解债务金额</t>
  </si>
  <si>
    <t>11784.08万元</t>
  </si>
  <si>
    <t>债权人满意度</t>
  </si>
  <si>
    <t>总 分</t>
  </si>
  <si>
    <t>整体支出绩效自评结论</t>
  </si>
  <si>
    <t>经认真自评，本单位部门整体支出绩效自评得分99.66分，等级为“优”。通过组织开展部门整体绩效自评，经一部推进了我委预算和绩效管理一体化工作，提高了预算资金使用效益，绩效管理理念和方法已深度融入预算管理之中。同时， 通过自评我们也发现，还存在个别年度指标值的设定不够精准、绩效内容没有按期完成等情况，下一步我们将以为题为导向，加强绩效目标管理，完善部门绩效管理体系，继续做好全面实施预算绩效管理各项工作，为全面推进我市乡村振兴、建设社会主义现代化大都市提供有力支撑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</si>
</sst>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indexed="8"/>
      <name val="宋体"/>
      <charset val="134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2"/>
      <name val="宋体"/>
      <charset val="134"/>
    </font>
    <font>
      <sz val="16"/>
      <color theme="1"/>
      <name val="黑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4" fillId="0" borderId="0"/>
    <xf numFmtId="0" fontId="9" fillId="21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6" fillId="14" borderId="18" applyNumberFormat="false" applyAlignment="false" applyProtection="false">
      <alignment vertical="center"/>
    </xf>
    <xf numFmtId="0" fontId="17" fillId="16" borderId="19" applyNumberFormat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18" fillId="0" borderId="2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0" borderId="20" applyNumberFormat="false" applyFill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3" fillId="0" borderId="16" applyNumberFormat="false" applyFill="false" applyAlignment="false" applyProtection="false">
      <alignment vertical="center"/>
    </xf>
    <xf numFmtId="0" fontId="12" fillId="0" borderId="15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4" fillId="0" borderId="1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1" fillId="18" borderId="21" applyNumberFormat="false" applyFont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27" fillId="14" borderId="14" applyNumberFormat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0" fillId="6" borderId="14" applyNumberFormat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43">
    <xf numFmtId="0" fontId="0" fillId="0" borderId="0" xfId="0">
      <alignment vertical="center"/>
    </xf>
    <xf numFmtId="0" fontId="1" fillId="0" borderId="0" xfId="1" applyFont="true" applyFill="true" applyAlignment="true">
      <alignment vertical="center" wrapText="true"/>
    </xf>
    <xf numFmtId="0" fontId="1" fillId="0" borderId="0" xfId="1" applyFont="true" applyAlignment="true">
      <alignment vertical="center" wrapText="true"/>
    </xf>
    <xf numFmtId="0" fontId="1" fillId="0" borderId="0" xfId="1" applyFont="true" applyAlignment="true">
      <alignment horizontal="center" vertical="center" wrapText="true"/>
    </xf>
    <xf numFmtId="0" fontId="2" fillId="0" borderId="0" xfId="1" applyFont="true" applyAlignment="true">
      <alignment vertical="center" wrapText="true"/>
    </xf>
    <xf numFmtId="0" fontId="3" fillId="0" borderId="0" xfId="1" applyFont="true" applyAlignment="true">
      <alignment horizontal="center" vertical="center" wrapText="true"/>
    </xf>
    <xf numFmtId="0" fontId="1" fillId="0" borderId="1" xfId="1" applyFont="true" applyBorder="true" applyAlignment="true">
      <alignment horizontal="center" vertical="center" wrapText="true"/>
    </xf>
    <xf numFmtId="0" fontId="1" fillId="0" borderId="2" xfId="1" applyFont="true" applyBorder="true" applyAlignment="true">
      <alignment horizontal="center" vertical="center" wrapText="true"/>
    </xf>
    <xf numFmtId="0" fontId="1" fillId="0" borderId="3" xfId="1" applyFont="true" applyBorder="true" applyAlignment="true">
      <alignment horizontal="center" vertical="center" wrapText="true"/>
    </xf>
    <xf numFmtId="0" fontId="1" fillId="0" borderId="4" xfId="1" applyFont="true" applyBorder="true" applyAlignment="true">
      <alignment horizontal="center" vertical="center" wrapText="true"/>
    </xf>
    <xf numFmtId="0" fontId="1" fillId="0" borderId="5" xfId="1" applyFont="true" applyBorder="true" applyAlignment="true">
      <alignment horizontal="center" vertical="center" wrapText="true"/>
    </xf>
    <xf numFmtId="0" fontId="1" fillId="0" borderId="6" xfId="1" applyFont="true" applyBorder="true" applyAlignment="true">
      <alignment horizontal="center" vertical="center" wrapText="true"/>
    </xf>
    <xf numFmtId="0" fontId="1" fillId="0" borderId="7" xfId="1" applyFont="true" applyBorder="true" applyAlignment="true">
      <alignment horizontal="center" vertical="center" wrapText="true"/>
    </xf>
    <xf numFmtId="0" fontId="4" fillId="0" borderId="8" xfId="1" applyFont="true" applyFill="true" applyBorder="true" applyAlignment="true">
      <alignment horizontal="right" vertical="center" wrapText="true"/>
    </xf>
    <xf numFmtId="0" fontId="1" fillId="2" borderId="2" xfId="1" applyFont="true" applyFill="true" applyBorder="true" applyAlignment="true">
      <alignment horizontal="center" vertical="center" wrapText="true"/>
    </xf>
    <xf numFmtId="0" fontId="1" fillId="0" borderId="9" xfId="1" applyFont="true" applyBorder="true" applyAlignment="true">
      <alignment horizontal="center" vertical="center" wrapText="true"/>
    </xf>
    <xf numFmtId="0" fontId="1" fillId="2" borderId="3" xfId="1" applyFont="true" applyFill="true" applyBorder="true" applyAlignment="true">
      <alignment horizontal="center" vertical="center" wrapText="true"/>
    </xf>
    <xf numFmtId="0" fontId="1" fillId="2" borderId="6" xfId="1" applyFont="true" applyFill="true" applyBorder="true" applyAlignment="true">
      <alignment horizontal="center" vertical="center" wrapText="true"/>
    </xf>
    <xf numFmtId="0" fontId="1" fillId="0" borderId="2" xfId="1" applyFont="true" applyBorder="true" applyAlignment="true">
      <alignment horizontal="left" vertical="center" wrapText="true"/>
    </xf>
    <xf numFmtId="0" fontId="1" fillId="0" borderId="2" xfId="1" applyFont="true" applyFill="true" applyBorder="true" applyAlignment="true">
      <alignment horizontal="center" vertical="center" wrapText="true"/>
    </xf>
    <xf numFmtId="0" fontId="1" fillId="0" borderId="5" xfId="1" applyFont="true" applyFill="true" applyBorder="true" applyAlignment="true">
      <alignment horizontal="center" vertical="center" wrapText="true"/>
    </xf>
    <xf numFmtId="0" fontId="4" fillId="0" borderId="10" xfId="1" applyFont="true" applyFill="true" applyBorder="true" applyAlignment="true">
      <alignment vertical="center" wrapText="true"/>
    </xf>
    <xf numFmtId="0" fontId="1" fillId="0" borderId="7" xfId="1" applyFont="true" applyFill="true" applyBorder="true" applyAlignment="true">
      <alignment horizontal="center" vertical="center" wrapText="true"/>
    </xf>
    <xf numFmtId="0" fontId="4" fillId="0" borderId="8" xfId="1" applyFont="true" applyFill="true" applyBorder="true" applyAlignment="true">
      <alignment horizontal="center" vertical="center" wrapText="true"/>
    </xf>
    <xf numFmtId="0" fontId="1" fillId="0" borderId="9" xfId="1" applyFont="true" applyFill="true" applyBorder="true" applyAlignment="true">
      <alignment horizontal="center" vertical="center" wrapText="true"/>
    </xf>
    <xf numFmtId="0" fontId="4" fillId="0" borderId="11" xfId="1" applyFont="true" applyFill="true" applyBorder="true" applyAlignment="true">
      <alignment horizontal="center" vertical="center" wrapText="true"/>
    </xf>
    <xf numFmtId="0" fontId="4" fillId="0" borderId="12" xfId="1" applyFont="true" applyFill="true" applyBorder="true" applyAlignment="true">
      <alignment horizontal="center" vertical="center" wrapText="true"/>
    </xf>
    <xf numFmtId="0" fontId="4" fillId="0" borderId="13" xfId="1" applyFont="true" applyFill="true" applyBorder="true" applyAlignment="true">
      <alignment horizontal="center" vertical="center" wrapText="true"/>
    </xf>
    <xf numFmtId="176" fontId="1" fillId="0" borderId="2" xfId="1" applyNumberFormat="true" applyFont="true" applyBorder="true" applyAlignment="true">
      <alignment horizontal="right" vertical="center" wrapText="true"/>
    </xf>
    <xf numFmtId="9" fontId="4" fillId="0" borderId="10" xfId="1" applyNumberFormat="true" applyFont="true" applyFill="true" applyBorder="true" applyAlignment="true">
      <alignment horizontal="center" vertical="center" wrapText="true"/>
    </xf>
    <xf numFmtId="0" fontId="4" fillId="0" borderId="10" xfId="1" applyFont="true" applyFill="true" applyBorder="true" applyAlignment="true">
      <alignment horizontal="center" vertical="center" wrapText="true"/>
    </xf>
    <xf numFmtId="0" fontId="5" fillId="0" borderId="0" xfId="1" applyFont="true" applyAlignment="true">
      <alignment horizontal="center" vertical="center" wrapText="true"/>
    </xf>
    <xf numFmtId="0" fontId="1" fillId="0" borderId="0" xfId="1" applyFont="true" applyBorder="true" applyAlignment="true">
      <alignment horizontal="center" vertical="center" wrapText="true"/>
    </xf>
    <xf numFmtId="10" fontId="1" fillId="0" borderId="2" xfId="41" applyNumberFormat="true" applyFont="true" applyBorder="true" applyAlignment="true">
      <alignment horizontal="right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1" fillId="0" borderId="0" xfId="1" applyFont="true" applyBorder="true" applyAlignment="true">
      <alignment horizontal="left" vertical="top" wrapText="true"/>
    </xf>
    <xf numFmtId="0" fontId="1" fillId="0" borderId="0" xfId="1" applyFont="true" applyFill="true" applyBorder="true" applyAlignment="true">
      <alignment horizontal="center" vertical="center" wrapText="true"/>
    </xf>
    <xf numFmtId="0" fontId="1" fillId="0" borderId="3" xfId="1" applyFont="true" applyFill="true" applyBorder="true" applyAlignment="true">
      <alignment horizontal="center" vertical="center" wrapText="true"/>
    </xf>
    <xf numFmtId="0" fontId="1" fillId="0" borderId="6" xfId="1" applyFont="true" applyFill="true" applyBorder="true" applyAlignment="true">
      <alignment horizontal="center" vertical="center" wrapText="true"/>
    </xf>
    <xf numFmtId="0" fontId="7" fillId="0" borderId="2" xfId="1" applyFont="true" applyBorder="true" applyAlignment="true">
      <alignment horizontal="center" vertical="center" wrapText="true"/>
    </xf>
    <xf numFmtId="0" fontId="4" fillId="0" borderId="2" xfId="1" applyFont="true" applyBorder="true" applyAlignment="true">
      <alignment horizontal="justify" vertical="center" wrapText="true"/>
    </xf>
    <xf numFmtId="0" fontId="1" fillId="0" borderId="2" xfId="1" applyFont="true" applyBorder="true" applyAlignment="true">
      <alignment horizontal="right" vertical="center" wrapText="true"/>
    </xf>
    <xf numFmtId="0" fontId="4" fillId="0" borderId="2" xfId="1" applyFont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&#26700;&#38754;/&#26410;&#21629;&#21517;&#25991;&#20214;&#22841; 4//Users/dell/Desktop/0216&#24067;&#32622;&#25972;&#20307;&#30446;&#26631;&#21644;&#33258;&#35780;/2022/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  <sheetName val="整体表（2020）0621-1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true"/>
  </sheetPr>
  <dimension ref="A1:K142"/>
  <sheetViews>
    <sheetView tabSelected="1" view="pageBreakPreview" zoomScale="140" zoomScaleNormal="100" zoomScaleSheetLayoutView="140" workbookViewId="0">
      <selection activeCell="D142" sqref="D142:J142"/>
    </sheetView>
  </sheetViews>
  <sheetFormatPr defaultColWidth="9" defaultRowHeight="15.75"/>
  <cols>
    <col min="1" max="1" width="9.825" style="2" customWidth="true"/>
    <col min="2" max="2" width="9.1" style="2" customWidth="true"/>
    <col min="3" max="3" width="12.325" style="2" customWidth="true"/>
    <col min="4" max="5" width="14.1" style="2" customWidth="true"/>
    <col min="6" max="6" width="14.1" style="3" customWidth="true"/>
    <col min="7" max="8" width="9.1" style="2" customWidth="true"/>
    <col min="9" max="9" width="9.5" style="2" customWidth="true"/>
    <col min="10" max="10" width="14.625" style="2" customWidth="true"/>
    <col min="11" max="11" width="10.5" style="2" customWidth="true"/>
    <col min="12" max="16384" width="9" style="2"/>
  </cols>
  <sheetData>
    <row r="1" ht="14.25" spans="1:2">
      <c r="A1" s="4" t="s">
        <v>0</v>
      </c>
      <c r="B1" s="4"/>
    </row>
    <row r="2" ht="27" customHeight="true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31"/>
    </row>
    <row r="3" ht="22.5" customHeight="true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3"/>
    </row>
    <row r="4" ht="34" customHeight="true" spans="1:11">
      <c r="A4" s="7" t="s">
        <v>3</v>
      </c>
      <c r="B4" s="8" t="s">
        <v>4</v>
      </c>
      <c r="C4" s="9"/>
      <c r="D4" s="9"/>
      <c r="E4" s="9"/>
      <c r="F4" s="9"/>
      <c r="G4" s="9"/>
      <c r="H4" s="9"/>
      <c r="I4" s="9"/>
      <c r="J4" s="11"/>
      <c r="K4" s="32"/>
    </row>
    <row r="5" ht="34" customHeight="true" spans="1:10">
      <c r="A5" s="10" t="s">
        <v>5</v>
      </c>
      <c r="B5" s="8" t="s">
        <v>6</v>
      </c>
      <c r="C5" s="11"/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</row>
    <row r="6" ht="34" customHeight="true" spans="1:10">
      <c r="A6" s="12"/>
      <c r="B6" s="8" t="s">
        <v>14</v>
      </c>
      <c r="C6" s="11"/>
      <c r="D6" s="13">
        <f>SUM(D7:D9)</f>
        <v>112563.6</v>
      </c>
      <c r="E6" s="13">
        <f>SUM(E7:E9)</f>
        <v>112563.6</v>
      </c>
      <c r="F6" s="13">
        <f>SUM(F7:F9)</f>
        <v>108689.84</v>
      </c>
      <c r="G6" s="7">
        <v>10</v>
      </c>
      <c r="H6" s="28">
        <v>9.66</v>
      </c>
      <c r="I6" s="33">
        <f>F6/E6</f>
        <v>0.965586033140376</v>
      </c>
      <c r="J6" s="34" t="s">
        <v>15</v>
      </c>
    </row>
    <row r="7" ht="34" customHeight="true" spans="1:10">
      <c r="A7" s="12"/>
      <c r="B7" s="10" t="s">
        <v>16</v>
      </c>
      <c r="C7" s="14" t="s">
        <v>17</v>
      </c>
      <c r="D7" s="13">
        <v>45670.9</v>
      </c>
      <c r="E7" s="13">
        <v>45670.9</v>
      </c>
      <c r="F7" s="13">
        <v>44790.08</v>
      </c>
      <c r="G7" s="7" t="s">
        <v>18</v>
      </c>
      <c r="H7" s="7" t="s">
        <v>18</v>
      </c>
      <c r="I7" s="33">
        <f>F7/E7</f>
        <v>0.98071375865157</v>
      </c>
      <c r="J7" s="34"/>
    </row>
    <row r="8" ht="34" customHeight="true" spans="1:10">
      <c r="A8" s="12"/>
      <c r="B8" s="15"/>
      <c r="C8" s="14" t="s">
        <v>19</v>
      </c>
      <c r="D8" s="13">
        <v>50240.5</v>
      </c>
      <c r="E8" s="13">
        <v>50240.5</v>
      </c>
      <c r="F8" s="13">
        <v>50080.04</v>
      </c>
      <c r="G8" s="7" t="s">
        <v>18</v>
      </c>
      <c r="H8" s="7" t="s">
        <v>18</v>
      </c>
      <c r="I8" s="33">
        <f>F8/E8</f>
        <v>0.996806162359053</v>
      </c>
      <c r="J8" s="34"/>
    </row>
    <row r="9" ht="34" customHeight="true" spans="1:10">
      <c r="A9" s="15"/>
      <c r="B9" s="16" t="s">
        <v>20</v>
      </c>
      <c r="C9" s="17"/>
      <c r="D9" s="13">
        <v>16652.2</v>
      </c>
      <c r="E9" s="13">
        <v>16652.2</v>
      </c>
      <c r="F9" s="13">
        <v>13819.72</v>
      </c>
      <c r="G9" s="7" t="s">
        <v>18</v>
      </c>
      <c r="H9" s="7" t="s">
        <v>18</v>
      </c>
      <c r="I9" s="33">
        <f>F9/E9</f>
        <v>0.829903556286857</v>
      </c>
      <c r="J9" s="34"/>
    </row>
    <row r="10" ht="34" customHeight="true" spans="1:10">
      <c r="A10" s="7" t="s">
        <v>21</v>
      </c>
      <c r="B10" s="7" t="s">
        <v>22</v>
      </c>
      <c r="C10" s="7" t="s">
        <v>23</v>
      </c>
      <c r="D10" s="7"/>
      <c r="E10" s="7"/>
      <c r="F10" s="7" t="s">
        <v>24</v>
      </c>
      <c r="G10" s="7"/>
      <c r="H10" s="7"/>
      <c r="I10" s="7"/>
      <c r="J10" s="7" t="s">
        <v>13</v>
      </c>
    </row>
    <row r="11" ht="55" customHeight="true" spans="1:10">
      <c r="A11" s="7"/>
      <c r="B11" s="7">
        <v>1</v>
      </c>
      <c r="C11" s="18" t="s">
        <v>25</v>
      </c>
      <c r="D11" s="18"/>
      <c r="E11" s="18"/>
      <c r="F11" s="7" t="s">
        <v>26</v>
      </c>
      <c r="G11" s="18"/>
      <c r="H11" s="18"/>
      <c r="I11" s="18"/>
      <c r="J11" s="7"/>
    </row>
    <row r="12" ht="55" customHeight="true" spans="1:11">
      <c r="A12" s="7"/>
      <c r="B12" s="7">
        <v>2</v>
      </c>
      <c r="C12" s="18" t="s">
        <v>27</v>
      </c>
      <c r="D12" s="18"/>
      <c r="E12" s="18"/>
      <c r="F12" s="7" t="s">
        <v>28</v>
      </c>
      <c r="G12" s="18"/>
      <c r="H12" s="18"/>
      <c r="I12" s="18"/>
      <c r="J12" s="7"/>
      <c r="K12" s="35"/>
    </row>
    <row r="13" ht="55" customHeight="true" spans="1:11">
      <c r="A13" s="7"/>
      <c r="B13" s="7">
        <v>3</v>
      </c>
      <c r="C13" s="18" t="s">
        <v>29</v>
      </c>
      <c r="D13" s="18"/>
      <c r="E13" s="18"/>
      <c r="F13" s="7" t="s">
        <v>30</v>
      </c>
      <c r="G13" s="18"/>
      <c r="H13" s="18"/>
      <c r="I13" s="18"/>
      <c r="J13" s="7"/>
      <c r="K13" s="35"/>
    </row>
    <row r="14" ht="55" customHeight="true" spans="1:11">
      <c r="A14" s="7"/>
      <c r="B14" s="7">
        <v>4</v>
      </c>
      <c r="C14" s="18" t="s">
        <v>31</v>
      </c>
      <c r="D14" s="18"/>
      <c r="E14" s="18"/>
      <c r="F14" s="7" t="s">
        <v>32</v>
      </c>
      <c r="G14" s="18"/>
      <c r="H14" s="18"/>
      <c r="I14" s="18"/>
      <c r="J14" s="7"/>
      <c r="K14" s="35"/>
    </row>
    <row r="15" ht="55" customHeight="true" spans="1:11">
      <c r="A15" s="7"/>
      <c r="B15" s="7">
        <v>5</v>
      </c>
      <c r="C15" s="18" t="s">
        <v>33</v>
      </c>
      <c r="D15" s="18"/>
      <c r="E15" s="18"/>
      <c r="F15" s="7" t="s">
        <v>34</v>
      </c>
      <c r="G15" s="18"/>
      <c r="H15" s="18"/>
      <c r="I15" s="18"/>
      <c r="J15" s="7"/>
      <c r="K15" s="35"/>
    </row>
    <row r="16" ht="72" customHeight="true" spans="1:11">
      <c r="A16" s="7"/>
      <c r="B16" s="7">
        <v>6</v>
      </c>
      <c r="C16" s="18" t="s">
        <v>35</v>
      </c>
      <c r="D16" s="18"/>
      <c r="E16" s="18"/>
      <c r="F16" s="7" t="s">
        <v>36</v>
      </c>
      <c r="G16" s="18"/>
      <c r="H16" s="18"/>
      <c r="I16" s="18"/>
      <c r="J16" s="7"/>
      <c r="K16" s="35"/>
    </row>
    <row r="17" ht="55" customHeight="true" spans="1:11">
      <c r="A17" s="7"/>
      <c r="B17" s="7">
        <v>7</v>
      </c>
      <c r="C17" s="18" t="s">
        <v>37</v>
      </c>
      <c r="D17" s="18"/>
      <c r="E17" s="18"/>
      <c r="F17" s="7" t="s">
        <v>38</v>
      </c>
      <c r="G17" s="18"/>
      <c r="H17" s="18"/>
      <c r="I17" s="18"/>
      <c r="J17" s="7"/>
      <c r="K17" s="35"/>
    </row>
    <row r="18" s="1" customFormat="true" ht="63" customHeight="true" spans="1:11">
      <c r="A18" s="19" t="s">
        <v>39</v>
      </c>
      <c r="B18" s="19" t="s">
        <v>40</v>
      </c>
      <c r="C18" s="19" t="s">
        <v>41</v>
      </c>
      <c r="D18" s="19" t="s">
        <v>42</v>
      </c>
      <c r="E18" s="19" t="s">
        <v>43</v>
      </c>
      <c r="F18" s="19" t="s">
        <v>44</v>
      </c>
      <c r="G18" s="19" t="s">
        <v>10</v>
      </c>
      <c r="H18" s="19" t="s">
        <v>11</v>
      </c>
      <c r="I18" s="19" t="s">
        <v>45</v>
      </c>
      <c r="J18" s="19"/>
      <c r="K18" s="36"/>
    </row>
    <row r="19" s="1" customFormat="true" ht="34" customHeight="true" spans="1:10">
      <c r="A19" s="20" t="s">
        <v>46</v>
      </c>
      <c r="B19" s="19" t="s">
        <v>47</v>
      </c>
      <c r="C19" s="19" t="s">
        <v>48</v>
      </c>
      <c r="D19" s="21" t="s">
        <v>49</v>
      </c>
      <c r="E19" s="29" t="s">
        <v>50</v>
      </c>
      <c r="F19" s="29" t="s">
        <v>50</v>
      </c>
      <c r="G19" s="21">
        <v>0.9</v>
      </c>
      <c r="H19" s="21">
        <v>0.9</v>
      </c>
      <c r="I19" s="19"/>
      <c r="J19" s="19"/>
    </row>
    <row r="20" s="1" customFormat="true" ht="34" customHeight="true" spans="1:10">
      <c r="A20" s="22"/>
      <c r="B20" s="19"/>
      <c r="C20" s="19" t="s">
        <v>51</v>
      </c>
      <c r="D20" s="21" t="s">
        <v>52</v>
      </c>
      <c r="E20" s="29">
        <v>1</v>
      </c>
      <c r="F20" s="29">
        <v>1</v>
      </c>
      <c r="G20" s="21">
        <v>0.9</v>
      </c>
      <c r="H20" s="21">
        <v>0.9</v>
      </c>
      <c r="I20" s="19"/>
      <c r="J20" s="19"/>
    </row>
    <row r="21" s="1" customFormat="true" ht="34" customHeight="true" spans="1:10">
      <c r="A21" s="22"/>
      <c r="B21" s="19"/>
      <c r="C21" s="19" t="s">
        <v>53</v>
      </c>
      <c r="D21" s="21" t="s">
        <v>54</v>
      </c>
      <c r="E21" s="30" t="s">
        <v>55</v>
      </c>
      <c r="F21" s="30" t="s">
        <v>55</v>
      </c>
      <c r="G21" s="21">
        <v>0.9</v>
      </c>
      <c r="H21" s="21">
        <v>0.9</v>
      </c>
      <c r="I21" s="19"/>
      <c r="J21" s="19"/>
    </row>
    <row r="22" s="1" customFormat="true" ht="34" customHeight="true" spans="1:10">
      <c r="A22" s="22"/>
      <c r="B22" s="19"/>
      <c r="C22" s="19" t="s">
        <v>56</v>
      </c>
      <c r="D22" s="21" t="s">
        <v>57</v>
      </c>
      <c r="E22" s="30" t="s">
        <v>58</v>
      </c>
      <c r="F22" s="30" t="s">
        <v>58</v>
      </c>
      <c r="G22" s="21">
        <v>0.9</v>
      </c>
      <c r="H22" s="21">
        <v>0.9</v>
      </c>
      <c r="I22" s="19"/>
      <c r="J22" s="19"/>
    </row>
    <row r="23" s="1" customFormat="true" ht="34" customHeight="true" spans="1:10">
      <c r="A23" s="22"/>
      <c r="B23" s="23" t="s">
        <v>59</v>
      </c>
      <c r="C23" s="23" t="s">
        <v>60</v>
      </c>
      <c r="D23" s="21" t="s">
        <v>61</v>
      </c>
      <c r="E23" s="29">
        <v>1</v>
      </c>
      <c r="F23" s="29">
        <v>1</v>
      </c>
      <c r="G23" s="21">
        <v>0.9</v>
      </c>
      <c r="H23" s="21">
        <v>0.9</v>
      </c>
      <c r="I23" s="19"/>
      <c r="J23" s="19"/>
    </row>
    <row r="24" s="1" customFormat="true" ht="34" customHeight="true" spans="1:10">
      <c r="A24" s="24"/>
      <c r="B24" s="23" t="s">
        <v>62</v>
      </c>
      <c r="C24" s="23" t="s">
        <v>63</v>
      </c>
      <c r="D24" s="21" t="s">
        <v>64</v>
      </c>
      <c r="E24" s="30" t="s">
        <v>65</v>
      </c>
      <c r="F24" s="29">
        <v>1</v>
      </c>
      <c r="G24" s="21">
        <v>0.9</v>
      </c>
      <c r="H24" s="21">
        <v>0.9</v>
      </c>
      <c r="I24" s="37"/>
      <c r="J24" s="38"/>
    </row>
    <row r="25" s="1" customFormat="true" ht="34" customHeight="true" spans="1:10">
      <c r="A25" s="20" t="s">
        <v>66</v>
      </c>
      <c r="B25" s="19" t="s">
        <v>47</v>
      </c>
      <c r="C25" s="20" t="s">
        <v>48</v>
      </c>
      <c r="D25" s="21" t="s">
        <v>67</v>
      </c>
      <c r="E25" s="30" t="s">
        <v>68</v>
      </c>
      <c r="F25" s="30" t="s">
        <v>69</v>
      </c>
      <c r="G25" s="21">
        <v>0.7</v>
      </c>
      <c r="H25" s="21">
        <v>0.7</v>
      </c>
      <c r="I25" s="19"/>
      <c r="J25" s="19"/>
    </row>
    <row r="26" s="1" customFormat="true" ht="34" customHeight="true" spans="1:10">
      <c r="A26" s="22"/>
      <c r="B26" s="19"/>
      <c r="C26" s="22"/>
      <c r="D26" s="21" t="s">
        <v>70</v>
      </c>
      <c r="E26" s="29">
        <v>0.35</v>
      </c>
      <c r="F26" s="29">
        <v>0.35</v>
      </c>
      <c r="G26" s="21">
        <v>0.7</v>
      </c>
      <c r="H26" s="21">
        <v>0.7</v>
      </c>
      <c r="I26" s="19"/>
      <c r="J26" s="19"/>
    </row>
    <row r="27" s="1" customFormat="true" ht="34" customHeight="true" spans="1:10">
      <c r="A27" s="22"/>
      <c r="B27" s="19"/>
      <c r="C27" s="22"/>
      <c r="D27" s="21" t="s">
        <v>71</v>
      </c>
      <c r="E27" s="30" t="s">
        <v>72</v>
      </c>
      <c r="F27" s="30" t="s">
        <v>73</v>
      </c>
      <c r="G27" s="21">
        <v>0.7</v>
      </c>
      <c r="H27" s="21">
        <v>0.7</v>
      </c>
      <c r="I27" s="19"/>
      <c r="J27" s="19"/>
    </row>
    <row r="28" s="1" customFormat="true" ht="34" customHeight="true" spans="1:10">
      <c r="A28" s="22"/>
      <c r="B28" s="19"/>
      <c r="C28" s="22"/>
      <c r="D28" s="21" t="s">
        <v>74</v>
      </c>
      <c r="E28" s="30" t="s">
        <v>75</v>
      </c>
      <c r="F28" s="30" t="s">
        <v>76</v>
      </c>
      <c r="G28" s="21">
        <v>0.7</v>
      </c>
      <c r="H28" s="21">
        <v>0.7</v>
      </c>
      <c r="I28" s="19"/>
      <c r="J28" s="19"/>
    </row>
    <row r="29" s="1" customFormat="true" ht="34" customHeight="true" spans="1:10">
      <c r="A29" s="22"/>
      <c r="B29" s="19"/>
      <c r="C29" s="22"/>
      <c r="D29" s="21" t="s">
        <v>77</v>
      </c>
      <c r="E29" s="30" t="s">
        <v>78</v>
      </c>
      <c r="F29" s="30" t="s">
        <v>79</v>
      </c>
      <c r="G29" s="21">
        <v>0.7</v>
      </c>
      <c r="H29" s="21">
        <v>0.7</v>
      </c>
      <c r="I29" s="19"/>
      <c r="J29" s="19"/>
    </row>
    <row r="30" s="1" customFormat="true" ht="34" customHeight="true" spans="1:10">
      <c r="A30" s="22"/>
      <c r="B30" s="19"/>
      <c r="C30" s="22"/>
      <c r="D30" s="21" t="s">
        <v>80</v>
      </c>
      <c r="E30" s="30" t="s">
        <v>81</v>
      </c>
      <c r="F30" s="30" t="s">
        <v>82</v>
      </c>
      <c r="G30" s="21">
        <v>0.7</v>
      </c>
      <c r="H30" s="21">
        <v>0.7</v>
      </c>
      <c r="I30" s="19"/>
      <c r="J30" s="19"/>
    </row>
    <row r="31" s="1" customFormat="true" ht="34" customHeight="true" spans="1:10">
      <c r="A31" s="22"/>
      <c r="B31" s="19"/>
      <c r="C31" s="22"/>
      <c r="D31" s="21" t="s">
        <v>83</v>
      </c>
      <c r="E31" s="30" t="s">
        <v>84</v>
      </c>
      <c r="F31" s="30" t="s">
        <v>84</v>
      </c>
      <c r="G31" s="21">
        <v>0.7</v>
      </c>
      <c r="H31" s="21">
        <v>0.7</v>
      </c>
      <c r="I31" s="19"/>
      <c r="J31" s="19"/>
    </row>
    <row r="32" s="1" customFormat="true" ht="34" customHeight="true" spans="1:10">
      <c r="A32" s="22"/>
      <c r="B32" s="19"/>
      <c r="C32" s="22"/>
      <c r="D32" s="21" t="s">
        <v>85</v>
      </c>
      <c r="E32" s="30" t="s">
        <v>86</v>
      </c>
      <c r="F32" s="30" t="s">
        <v>86</v>
      </c>
      <c r="G32" s="21">
        <v>0.7</v>
      </c>
      <c r="H32" s="21">
        <v>0.7</v>
      </c>
      <c r="I32" s="19"/>
      <c r="J32" s="19"/>
    </row>
    <row r="33" s="1" customFormat="true" ht="34" customHeight="true" spans="1:10">
      <c r="A33" s="22"/>
      <c r="B33" s="19"/>
      <c r="C33" s="22"/>
      <c r="D33" s="21" t="s">
        <v>87</v>
      </c>
      <c r="E33" s="30" t="s">
        <v>65</v>
      </c>
      <c r="F33" s="29">
        <v>0.925</v>
      </c>
      <c r="G33" s="21">
        <v>0.7</v>
      </c>
      <c r="H33" s="21">
        <v>0.7</v>
      </c>
      <c r="I33" s="19"/>
      <c r="J33" s="19"/>
    </row>
    <row r="34" s="1" customFormat="true" ht="34" customHeight="true" spans="1:10">
      <c r="A34" s="22"/>
      <c r="B34" s="19"/>
      <c r="C34" s="22"/>
      <c r="D34" s="21" t="s">
        <v>88</v>
      </c>
      <c r="E34" s="30" t="s">
        <v>65</v>
      </c>
      <c r="F34" s="29">
        <v>0.9</v>
      </c>
      <c r="G34" s="21">
        <v>0.7</v>
      </c>
      <c r="H34" s="21">
        <v>0.7</v>
      </c>
      <c r="I34" s="19"/>
      <c r="J34" s="19"/>
    </row>
    <row r="35" s="1" customFormat="true" ht="34" customHeight="true" spans="1:10">
      <c r="A35" s="22"/>
      <c r="B35" s="19"/>
      <c r="C35" s="22"/>
      <c r="D35" s="21" t="s">
        <v>89</v>
      </c>
      <c r="E35" s="29">
        <v>0.4</v>
      </c>
      <c r="F35" s="29">
        <v>0.4</v>
      </c>
      <c r="G35" s="21">
        <v>0.7</v>
      </c>
      <c r="H35" s="21">
        <v>0.7</v>
      </c>
      <c r="I35" s="19"/>
      <c r="J35" s="19"/>
    </row>
    <row r="36" s="1" customFormat="true" ht="34" customHeight="true" spans="1:10">
      <c r="A36" s="22"/>
      <c r="B36" s="19"/>
      <c r="C36" s="24"/>
      <c r="D36" s="21" t="s">
        <v>90</v>
      </c>
      <c r="E36" s="29">
        <v>0.03</v>
      </c>
      <c r="F36" s="29">
        <v>0.03</v>
      </c>
      <c r="G36" s="21">
        <v>0.7</v>
      </c>
      <c r="H36" s="21">
        <v>0.7</v>
      </c>
      <c r="I36" s="19"/>
      <c r="J36" s="19"/>
    </row>
    <row r="37" s="1" customFormat="true" ht="34" customHeight="true" spans="1:10">
      <c r="A37" s="22"/>
      <c r="B37" s="19"/>
      <c r="C37" s="20" t="s">
        <v>51</v>
      </c>
      <c r="D37" s="21" t="s">
        <v>91</v>
      </c>
      <c r="E37" s="30" t="s">
        <v>92</v>
      </c>
      <c r="F37" s="30" t="s">
        <v>92</v>
      </c>
      <c r="G37" s="21">
        <v>0.7</v>
      </c>
      <c r="H37" s="21">
        <v>0.7</v>
      </c>
      <c r="I37" s="19"/>
      <c r="J37" s="19"/>
    </row>
    <row r="38" s="1" customFormat="true" ht="34" customHeight="true" spans="1:10">
      <c r="A38" s="22"/>
      <c r="B38" s="19"/>
      <c r="C38" s="22"/>
      <c r="D38" s="21" t="s">
        <v>93</v>
      </c>
      <c r="E38" s="30" t="s">
        <v>94</v>
      </c>
      <c r="F38" s="30" t="s">
        <v>94</v>
      </c>
      <c r="G38" s="21">
        <v>0.7</v>
      </c>
      <c r="H38" s="21">
        <v>0.7</v>
      </c>
      <c r="I38" s="19"/>
      <c r="J38" s="19"/>
    </row>
    <row r="39" s="1" customFormat="true" ht="34" customHeight="true" spans="1:10">
      <c r="A39" s="22"/>
      <c r="B39" s="19"/>
      <c r="C39" s="24"/>
      <c r="D39" s="21" t="s">
        <v>95</v>
      </c>
      <c r="E39" s="29">
        <v>1</v>
      </c>
      <c r="F39" s="29">
        <v>1</v>
      </c>
      <c r="G39" s="21">
        <v>0.7</v>
      </c>
      <c r="H39" s="21">
        <v>0.7</v>
      </c>
      <c r="I39" s="19"/>
      <c r="J39" s="19"/>
    </row>
    <row r="40" s="1" customFormat="true" ht="34" customHeight="true" spans="1:10">
      <c r="A40" s="22"/>
      <c r="B40" s="19"/>
      <c r="C40" s="19" t="s">
        <v>53</v>
      </c>
      <c r="D40" s="21" t="s">
        <v>96</v>
      </c>
      <c r="E40" s="30" t="s">
        <v>55</v>
      </c>
      <c r="F40" s="30" t="s">
        <v>55</v>
      </c>
      <c r="G40" s="21">
        <v>0.7</v>
      </c>
      <c r="H40" s="21">
        <v>0.7</v>
      </c>
      <c r="I40" s="19"/>
      <c r="J40" s="19"/>
    </row>
    <row r="41" s="1" customFormat="true" ht="34" customHeight="true" spans="1:10">
      <c r="A41" s="22"/>
      <c r="B41" s="19"/>
      <c r="C41" s="19" t="s">
        <v>56</v>
      </c>
      <c r="D41" s="21" t="s">
        <v>97</v>
      </c>
      <c r="E41" s="30" t="s">
        <v>98</v>
      </c>
      <c r="F41" s="30" t="s">
        <v>98</v>
      </c>
      <c r="G41" s="21">
        <v>0.7</v>
      </c>
      <c r="H41" s="21">
        <v>0.7</v>
      </c>
      <c r="I41" s="19"/>
      <c r="J41" s="19"/>
    </row>
    <row r="42" s="1" customFormat="true" ht="34" customHeight="true" spans="1:10">
      <c r="A42" s="22"/>
      <c r="B42" s="19" t="s">
        <v>59</v>
      </c>
      <c r="C42" s="20" t="s">
        <v>99</v>
      </c>
      <c r="D42" s="21" t="s">
        <v>100</v>
      </c>
      <c r="E42" s="30" t="s">
        <v>101</v>
      </c>
      <c r="F42" s="30" t="s">
        <v>102</v>
      </c>
      <c r="G42" s="21">
        <v>0.7</v>
      </c>
      <c r="H42" s="21">
        <v>0.7</v>
      </c>
      <c r="I42" s="19"/>
      <c r="J42" s="19"/>
    </row>
    <row r="43" s="1" customFormat="true" ht="34" customHeight="true" spans="1:10">
      <c r="A43" s="22"/>
      <c r="B43" s="19"/>
      <c r="C43" s="24"/>
      <c r="D43" s="21" t="s">
        <v>103</v>
      </c>
      <c r="E43" s="30" t="s">
        <v>104</v>
      </c>
      <c r="F43" s="29">
        <v>0.2</v>
      </c>
      <c r="G43" s="21">
        <v>0.7</v>
      </c>
      <c r="H43" s="21">
        <v>0.7</v>
      </c>
      <c r="I43" s="19"/>
      <c r="J43" s="19"/>
    </row>
    <row r="44" s="1" customFormat="true" ht="34" customHeight="true" spans="1:10">
      <c r="A44" s="22"/>
      <c r="B44" s="19"/>
      <c r="C44" s="20" t="s">
        <v>105</v>
      </c>
      <c r="D44" s="21" t="s">
        <v>106</v>
      </c>
      <c r="E44" s="30" t="s">
        <v>107</v>
      </c>
      <c r="F44" s="30" t="s">
        <v>107</v>
      </c>
      <c r="G44" s="21">
        <v>0.7</v>
      </c>
      <c r="H44" s="21">
        <v>0.7</v>
      </c>
      <c r="I44" s="19"/>
      <c r="J44" s="19"/>
    </row>
    <row r="45" s="1" customFormat="true" ht="34" customHeight="true" spans="1:10">
      <c r="A45" s="22"/>
      <c r="B45" s="19"/>
      <c r="C45" s="24"/>
      <c r="D45" s="21" t="s">
        <v>108</v>
      </c>
      <c r="E45" s="30" t="s">
        <v>109</v>
      </c>
      <c r="F45" s="30" t="s">
        <v>109</v>
      </c>
      <c r="G45" s="21">
        <v>0.7</v>
      </c>
      <c r="H45" s="21">
        <v>0.7</v>
      </c>
      <c r="I45" s="19"/>
      <c r="J45" s="19"/>
    </row>
    <row r="46" s="1" customFormat="true" ht="34" customHeight="true" spans="1:10">
      <c r="A46" s="22"/>
      <c r="B46" s="19"/>
      <c r="C46" s="19" t="s">
        <v>110</v>
      </c>
      <c r="D46" s="21" t="s">
        <v>111</v>
      </c>
      <c r="E46" s="30" t="s">
        <v>112</v>
      </c>
      <c r="F46" s="30" t="s">
        <v>112</v>
      </c>
      <c r="G46" s="21">
        <v>0.7</v>
      </c>
      <c r="H46" s="21">
        <v>0.7</v>
      </c>
      <c r="I46" s="19"/>
      <c r="J46" s="19"/>
    </row>
    <row r="47" s="1" customFormat="true" ht="34" customHeight="true" spans="1:10">
      <c r="A47" s="24"/>
      <c r="B47" s="19" t="s">
        <v>62</v>
      </c>
      <c r="C47" s="19" t="s">
        <v>64</v>
      </c>
      <c r="D47" s="21" t="s">
        <v>64</v>
      </c>
      <c r="E47" s="30" t="s">
        <v>65</v>
      </c>
      <c r="F47" s="29">
        <v>0.9</v>
      </c>
      <c r="G47" s="21">
        <v>0.7</v>
      </c>
      <c r="H47" s="21">
        <v>0.7</v>
      </c>
      <c r="I47" s="19"/>
      <c r="J47" s="19"/>
    </row>
    <row r="48" s="1" customFormat="true" ht="34" customHeight="true" spans="1:10">
      <c r="A48" s="25" t="s">
        <v>113</v>
      </c>
      <c r="B48" s="25" t="s">
        <v>47</v>
      </c>
      <c r="C48" s="25" t="s">
        <v>48</v>
      </c>
      <c r="D48" s="21" t="s">
        <v>114</v>
      </c>
      <c r="E48" s="30" t="s">
        <v>115</v>
      </c>
      <c r="F48" s="30" t="s">
        <v>116</v>
      </c>
      <c r="G48" s="21">
        <v>0.7</v>
      </c>
      <c r="H48" s="21">
        <v>0.7</v>
      </c>
      <c r="I48" s="19"/>
      <c r="J48" s="19"/>
    </row>
    <row r="49" s="1" customFormat="true" ht="34" customHeight="true" spans="1:10">
      <c r="A49" s="26"/>
      <c r="B49" s="26"/>
      <c r="C49" s="26"/>
      <c r="D49" s="21" t="s">
        <v>117</v>
      </c>
      <c r="E49" s="30" t="s">
        <v>118</v>
      </c>
      <c r="F49" s="30" t="s">
        <v>119</v>
      </c>
      <c r="G49" s="21">
        <v>0.7</v>
      </c>
      <c r="H49" s="21">
        <v>0.7</v>
      </c>
      <c r="I49" s="19"/>
      <c r="J49" s="19"/>
    </row>
    <row r="50" s="1" customFormat="true" ht="34" customHeight="true" spans="1:10">
      <c r="A50" s="26"/>
      <c r="B50" s="26"/>
      <c r="C50" s="26"/>
      <c r="D50" s="21" t="s">
        <v>120</v>
      </c>
      <c r="E50" s="30" t="s">
        <v>121</v>
      </c>
      <c r="F50" s="30" t="s">
        <v>122</v>
      </c>
      <c r="G50" s="21">
        <v>0.7</v>
      </c>
      <c r="H50" s="21">
        <v>0.7</v>
      </c>
      <c r="I50" s="19"/>
      <c r="J50" s="19"/>
    </row>
    <row r="51" s="1" customFormat="true" ht="34" customHeight="true" spans="1:10">
      <c r="A51" s="26"/>
      <c r="B51" s="26"/>
      <c r="C51" s="26"/>
      <c r="D51" s="21" t="s">
        <v>123</v>
      </c>
      <c r="E51" s="30" t="s">
        <v>124</v>
      </c>
      <c r="F51" s="30" t="s">
        <v>125</v>
      </c>
      <c r="G51" s="21">
        <v>0.7</v>
      </c>
      <c r="H51" s="21">
        <v>0.7</v>
      </c>
      <c r="I51" s="19"/>
      <c r="J51" s="19"/>
    </row>
    <row r="52" s="1" customFormat="true" ht="34" customHeight="true" spans="1:10">
      <c r="A52" s="26"/>
      <c r="B52" s="26"/>
      <c r="C52" s="26"/>
      <c r="D52" s="21" t="s">
        <v>126</v>
      </c>
      <c r="E52" s="30" t="s">
        <v>127</v>
      </c>
      <c r="F52" s="30" t="s">
        <v>128</v>
      </c>
      <c r="G52" s="21">
        <v>0.7</v>
      </c>
      <c r="H52" s="21">
        <v>0.7</v>
      </c>
      <c r="I52" s="19"/>
      <c r="J52" s="19"/>
    </row>
    <row r="53" s="1" customFormat="true" ht="34" customHeight="true" spans="1:10">
      <c r="A53" s="26"/>
      <c r="B53" s="26"/>
      <c r="C53" s="26"/>
      <c r="D53" s="21" t="s">
        <v>129</v>
      </c>
      <c r="E53" s="30" t="s">
        <v>130</v>
      </c>
      <c r="F53" s="30" t="s">
        <v>131</v>
      </c>
      <c r="G53" s="21">
        <v>0.7</v>
      </c>
      <c r="H53" s="21">
        <v>0.7</v>
      </c>
      <c r="I53" s="19"/>
      <c r="J53" s="19"/>
    </row>
    <row r="54" s="1" customFormat="true" ht="34" customHeight="true" spans="1:10">
      <c r="A54" s="26"/>
      <c r="B54" s="26"/>
      <c r="C54" s="26"/>
      <c r="D54" s="21" t="s">
        <v>132</v>
      </c>
      <c r="E54" s="30" t="s">
        <v>133</v>
      </c>
      <c r="F54" s="30" t="s">
        <v>134</v>
      </c>
      <c r="G54" s="21">
        <v>0.7</v>
      </c>
      <c r="H54" s="21">
        <v>0.7</v>
      </c>
      <c r="I54" s="19"/>
      <c r="J54" s="19"/>
    </row>
    <row r="55" s="1" customFormat="true" ht="34" customHeight="true" spans="1:10">
      <c r="A55" s="26"/>
      <c r="B55" s="26"/>
      <c r="C55" s="26"/>
      <c r="D55" s="21" t="s">
        <v>135</v>
      </c>
      <c r="E55" s="30" t="s">
        <v>136</v>
      </c>
      <c r="F55" s="30" t="s">
        <v>137</v>
      </c>
      <c r="G55" s="21">
        <v>0.7</v>
      </c>
      <c r="H55" s="21">
        <v>0.7</v>
      </c>
      <c r="I55" s="19"/>
      <c r="J55" s="19"/>
    </row>
    <row r="56" s="1" customFormat="true" ht="34" customHeight="true" spans="1:10">
      <c r="A56" s="26"/>
      <c r="B56" s="26"/>
      <c r="C56" s="26"/>
      <c r="D56" s="21" t="s">
        <v>138</v>
      </c>
      <c r="E56" s="30" t="s">
        <v>139</v>
      </c>
      <c r="F56" s="30" t="s">
        <v>140</v>
      </c>
      <c r="G56" s="21">
        <v>0.7</v>
      </c>
      <c r="H56" s="21">
        <v>0.7</v>
      </c>
      <c r="I56" s="19"/>
      <c r="J56" s="19"/>
    </row>
    <row r="57" s="1" customFormat="true" ht="34" customHeight="true" spans="1:10">
      <c r="A57" s="26"/>
      <c r="B57" s="26"/>
      <c r="C57" s="26"/>
      <c r="D57" s="21" t="s">
        <v>141</v>
      </c>
      <c r="E57" s="30" t="s">
        <v>142</v>
      </c>
      <c r="F57" s="30" t="s">
        <v>143</v>
      </c>
      <c r="G57" s="21">
        <v>0.7</v>
      </c>
      <c r="H57" s="21">
        <v>0.7</v>
      </c>
      <c r="I57" s="19"/>
      <c r="J57" s="19"/>
    </row>
    <row r="58" s="1" customFormat="true" ht="34" customHeight="true" spans="1:10">
      <c r="A58" s="26"/>
      <c r="B58" s="26"/>
      <c r="C58" s="26"/>
      <c r="D58" s="21" t="s">
        <v>144</v>
      </c>
      <c r="E58" s="30" t="s">
        <v>118</v>
      </c>
      <c r="F58" s="30" t="s">
        <v>145</v>
      </c>
      <c r="G58" s="21">
        <v>0.7</v>
      </c>
      <c r="H58" s="21">
        <v>0.7</v>
      </c>
      <c r="I58" s="19"/>
      <c r="J58" s="19"/>
    </row>
    <row r="59" s="1" customFormat="true" ht="34" customHeight="true" spans="1:10">
      <c r="A59" s="26"/>
      <c r="B59" s="26"/>
      <c r="C59" s="26"/>
      <c r="D59" s="21" t="s">
        <v>146</v>
      </c>
      <c r="E59" s="30" t="s">
        <v>147</v>
      </c>
      <c r="F59" s="30" t="s">
        <v>148</v>
      </c>
      <c r="G59" s="21">
        <v>0.7</v>
      </c>
      <c r="H59" s="21">
        <v>0.7</v>
      </c>
      <c r="I59" s="19"/>
      <c r="J59" s="19"/>
    </row>
    <row r="60" s="1" customFormat="true" ht="34" customHeight="true" spans="1:10">
      <c r="A60" s="26"/>
      <c r="B60" s="26"/>
      <c r="C60" s="26"/>
      <c r="D60" s="21" t="s">
        <v>149</v>
      </c>
      <c r="E60" s="30" t="s">
        <v>150</v>
      </c>
      <c r="F60" s="30" t="s">
        <v>151</v>
      </c>
      <c r="G60" s="21">
        <v>0.7</v>
      </c>
      <c r="H60" s="21">
        <v>0.7</v>
      </c>
      <c r="I60" s="19"/>
      <c r="J60" s="19"/>
    </row>
    <row r="61" s="1" customFormat="true" ht="34" customHeight="true" spans="1:10">
      <c r="A61" s="26"/>
      <c r="B61" s="26"/>
      <c r="C61" s="26"/>
      <c r="D61" s="21" t="s">
        <v>152</v>
      </c>
      <c r="E61" s="30" t="s">
        <v>153</v>
      </c>
      <c r="F61" s="30" t="s">
        <v>154</v>
      </c>
      <c r="G61" s="21">
        <v>0.7</v>
      </c>
      <c r="H61" s="21">
        <v>0.7</v>
      </c>
      <c r="I61" s="19"/>
      <c r="J61" s="19"/>
    </row>
    <row r="62" s="1" customFormat="true" ht="34" customHeight="true" spans="1:10">
      <c r="A62" s="26"/>
      <c r="B62" s="26"/>
      <c r="C62" s="26"/>
      <c r="D62" s="21" t="s">
        <v>155</v>
      </c>
      <c r="E62" s="30" t="s">
        <v>156</v>
      </c>
      <c r="F62" s="30" t="s">
        <v>157</v>
      </c>
      <c r="G62" s="21">
        <v>0.7</v>
      </c>
      <c r="H62" s="21">
        <v>0.7</v>
      </c>
      <c r="I62" s="19"/>
      <c r="J62" s="19"/>
    </row>
    <row r="63" s="1" customFormat="true" ht="34" customHeight="true" spans="1:10">
      <c r="A63" s="26"/>
      <c r="B63" s="26"/>
      <c r="C63" s="26"/>
      <c r="D63" s="21" t="s">
        <v>158</v>
      </c>
      <c r="E63" s="30" t="s">
        <v>159</v>
      </c>
      <c r="F63" s="30" t="s">
        <v>160</v>
      </c>
      <c r="G63" s="21">
        <v>0.7</v>
      </c>
      <c r="H63" s="21">
        <v>0.7</v>
      </c>
      <c r="I63" s="19"/>
      <c r="J63" s="19"/>
    </row>
    <row r="64" s="1" customFormat="true" ht="34" customHeight="true" spans="1:10">
      <c r="A64" s="26"/>
      <c r="B64" s="26"/>
      <c r="C64" s="27"/>
      <c r="D64" s="21" t="s">
        <v>161</v>
      </c>
      <c r="E64" s="30" t="s">
        <v>162</v>
      </c>
      <c r="F64" s="30" t="s">
        <v>163</v>
      </c>
      <c r="G64" s="21">
        <v>0.7</v>
      </c>
      <c r="H64" s="21">
        <v>0.7</v>
      </c>
      <c r="I64" s="37"/>
      <c r="J64" s="38"/>
    </row>
    <row r="65" s="1" customFormat="true" ht="34" customHeight="true" spans="1:10">
      <c r="A65" s="26"/>
      <c r="B65" s="26"/>
      <c r="C65" s="25" t="s">
        <v>51</v>
      </c>
      <c r="D65" s="21" t="s">
        <v>164</v>
      </c>
      <c r="E65" s="30" t="s">
        <v>165</v>
      </c>
      <c r="F65" s="30" t="s">
        <v>166</v>
      </c>
      <c r="G65" s="21">
        <v>0.7</v>
      </c>
      <c r="H65" s="21">
        <v>0.7</v>
      </c>
      <c r="I65" s="37"/>
      <c r="J65" s="38"/>
    </row>
    <row r="66" s="1" customFormat="true" ht="34" customHeight="true" spans="1:10">
      <c r="A66" s="26"/>
      <c r="B66" s="26"/>
      <c r="C66" s="26"/>
      <c r="D66" s="21" t="s">
        <v>167</v>
      </c>
      <c r="E66" s="30" t="s">
        <v>168</v>
      </c>
      <c r="F66" s="29">
        <v>1</v>
      </c>
      <c r="G66" s="21">
        <v>0.7</v>
      </c>
      <c r="H66" s="21">
        <v>0.7</v>
      </c>
      <c r="I66" s="37"/>
      <c r="J66" s="38"/>
    </row>
    <row r="67" s="1" customFormat="true" ht="34" customHeight="true" spans="1:10">
      <c r="A67" s="26"/>
      <c r="B67" s="26"/>
      <c r="C67" s="26"/>
      <c r="D67" s="21" t="s">
        <v>169</v>
      </c>
      <c r="E67" s="30" t="s">
        <v>65</v>
      </c>
      <c r="F67" s="29">
        <v>1</v>
      </c>
      <c r="G67" s="21">
        <v>0.7</v>
      </c>
      <c r="H67" s="21">
        <v>0.7</v>
      </c>
      <c r="I67" s="37"/>
      <c r="J67" s="38"/>
    </row>
    <row r="68" s="1" customFormat="true" ht="34" customHeight="true" spans="1:10">
      <c r="A68" s="26"/>
      <c r="B68" s="26"/>
      <c r="C68" s="26"/>
      <c r="D68" s="21" t="s">
        <v>170</v>
      </c>
      <c r="E68" s="30" t="s">
        <v>65</v>
      </c>
      <c r="F68" s="29">
        <v>0.9</v>
      </c>
      <c r="G68" s="21">
        <v>0.7</v>
      </c>
      <c r="H68" s="21">
        <v>0.7</v>
      </c>
      <c r="I68" s="37"/>
      <c r="J68" s="38"/>
    </row>
    <row r="69" s="1" customFormat="true" ht="34" customHeight="true" spans="1:10">
      <c r="A69" s="26"/>
      <c r="B69" s="26"/>
      <c r="C69" s="26"/>
      <c r="D69" s="21" t="s">
        <v>171</v>
      </c>
      <c r="E69" s="30" t="s">
        <v>65</v>
      </c>
      <c r="F69" s="29">
        <v>0.9</v>
      </c>
      <c r="G69" s="21">
        <v>0.7</v>
      </c>
      <c r="H69" s="21">
        <v>0.7</v>
      </c>
      <c r="I69" s="37"/>
      <c r="J69" s="38"/>
    </row>
    <row r="70" s="1" customFormat="true" ht="34" customHeight="true" spans="1:10">
      <c r="A70" s="26"/>
      <c r="B70" s="26"/>
      <c r="C70" s="26"/>
      <c r="D70" s="21" t="s">
        <v>172</v>
      </c>
      <c r="E70" s="29">
        <v>1</v>
      </c>
      <c r="F70" s="29">
        <v>1</v>
      </c>
      <c r="G70" s="21">
        <v>0.7</v>
      </c>
      <c r="H70" s="21">
        <v>0.7</v>
      </c>
      <c r="I70" s="37"/>
      <c r="J70" s="38"/>
    </row>
    <row r="71" s="1" customFormat="true" ht="34" customHeight="true" spans="1:10">
      <c r="A71" s="26"/>
      <c r="B71" s="26"/>
      <c r="C71" s="27"/>
      <c r="D71" s="21" t="s">
        <v>173</v>
      </c>
      <c r="E71" s="29">
        <v>1</v>
      </c>
      <c r="F71" s="29">
        <v>1</v>
      </c>
      <c r="G71" s="21">
        <v>0.7</v>
      </c>
      <c r="H71" s="21">
        <v>0.7</v>
      </c>
      <c r="I71" s="37"/>
      <c r="J71" s="38"/>
    </row>
    <row r="72" s="1" customFormat="true" ht="34" customHeight="true" spans="1:10">
      <c r="A72" s="26"/>
      <c r="B72" s="26"/>
      <c r="C72" s="23" t="s">
        <v>174</v>
      </c>
      <c r="D72" s="21" t="s">
        <v>175</v>
      </c>
      <c r="E72" s="30" t="s">
        <v>55</v>
      </c>
      <c r="F72" s="30" t="s">
        <v>55</v>
      </c>
      <c r="G72" s="21">
        <v>0.7</v>
      </c>
      <c r="H72" s="21">
        <v>0.7</v>
      </c>
      <c r="I72" s="37"/>
      <c r="J72" s="38"/>
    </row>
    <row r="73" s="1" customFormat="true" ht="34" customHeight="true" spans="1:10">
      <c r="A73" s="26"/>
      <c r="B73" s="27"/>
      <c r="C73" s="23" t="s">
        <v>176</v>
      </c>
      <c r="D73" s="21" t="s">
        <v>97</v>
      </c>
      <c r="E73" s="30" t="s">
        <v>177</v>
      </c>
      <c r="F73" s="30" t="s">
        <v>177</v>
      </c>
      <c r="G73" s="21">
        <v>0.7</v>
      </c>
      <c r="H73" s="21">
        <v>0.7</v>
      </c>
      <c r="I73" s="37"/>
      <c r="J73" s="38"/>
    </row>
    <row r="74" s="1" customFormat="true" ht="34" customHeight="true" spans="1:10">
      <c r="A74" s="26"/>
      <c r="B74" s="23" t="s">
        <v>59</v>
      </c>
      <c r="C74" s="23" t="s">
        <v>60</v>
      </c>
      <c r="D74" s="21" t="s">
        <v>178</v>
      </c>
      <c r="E74" s="30" t="s">
        <v>107</v>
      </c>
      <c r="F74" s="30" t="s">
        <v>107</v>
      </c>
      <c r="G74" s="21">
        <v>0.7</v>
      </c>
      <c r="H74" s="21">
        <v>0.7</v>
      </c>
      <c r="I74" s="37"/>
      <c r="J74" s="38"/>
    </row>
    <row r="75" s="1" customFormat="true" ht="34" customHeight="true" spans="1:10">
      <c r="A75" s="27"/>
      <c r="B75" s="23" t="s">
        <v>62</v>
      </c>
      <c r="C75" s="23" t="s">
        <v>63</v>
      </c>
      <c r="D75" s="21" t="s">
        <v>64</v>
      </c>
      <c r="E75" s="30" t="s">
        <v>65</v>
      </c>
      <c r="F75" s="30" t="s">
        <v>65</v>
      </c>
      <c r="G75" s="21">
        <v>0.7</v>
      </c>
      <c r="H75" s="21">
        <v>0.7</v>
      </c>
      <c r="I75" s="37"/>
      <c r="J75" s="38"/>
    </row>
    <row r="76" s="1" customFormat="true" ht="34" customHeight="true" spans="1:10">
      <c r="A76" s="25" t="s">
        <v>179</v>
      </c>
      <c r="B76" s="25" t="s">
        <v>47</v>
      </c>
      <c r="C76" s="25" t="s">
        <v>48</v>
      </c>
      <c r="D76" s="21" t="s">
        <v>180</v>
      </c>
      <c r="E76" s="30" t="s">
        <v>181</v>
      </c>
      <c r="F76" s="30" t="s">
        <v>182</v>
      </c>
      <c r="G76" s="21">
        <v>0.7</v>
      </c>
      <c r="H76" s="21">
        <v>0.7</v>
      </c>
      <c r="I76" s="37"/>
      <c r="J76" s="38"/>
    </row>
    <row r="77" s="1" customFormat="true" ht="34" customHeight="true" spans="1:10">
      <c r="A77" s="26"/>
      <c r="B77" s="26"/>
      <c r="C77" s="26"/>
      <c r="D77" s="21" t="s">
        <v>183</v>
      </c>
      <c r="E77" s="30" t="s">
        <v>184</v>
      </c>
      <c r="F77" s="30" t="s">
        <v>185</v>
      </c>
      <c r="G77" s="21">
        <v>0.7</v>
      </c>
      <c r="H77" s="21">
        <v>0.7</v>
      </c>
      <c r="I77" s="37"/>
      <c r="J77" s="38"/>
    </row>
    <row r="78" s="1" customFormat="true" ht="34" customHeight="true" spans="1:10">
      <c r="A78" s="26"/>
      <c r="B78" s="26"/>
      <c r="C78" s="26"/>
      <c r="D78" s="21" t="s">
        <v>186</v>
      </c>
      <c r="E78" s="30" t="s">
        <v>187</v>
      </c>
      <c r="F78" s="30" t="s">
        <v>188</v>
      </c>
      <c r="G78" s="21">
        <v>0.7</v>
      </c>
      <c r="H78" s="21">
        <v>0.7</v>
      </c>
      <c r="I78" s="37"/>
      <c r="J78" s="38"/>
    </row>
    <row r="79" s="1" customFormat="true" ht="34" customHeight="true" spans="1:10">
      <c r="A79" s="26"/>
      <c r="B79" s="26"/>
      <c r="C79" s="26"/>
      <c r="D79" s="21" t="s">
        <v>189</v>
      </c>
      <c r="E79" s="30" t="s">
        <v>190</v>
      </c>
      <c r="F79" s="30" t="s">
        <v>191</v>
      </c>
      <c r="G79" s="21">
        <v>0.7</v>
      </c>
      <c r="H79" s="21">
        <v>0.7</v>
      </c>
      <c r="I79" s="37"/>
      <c r="J79" s="38"/>
    </row>
    <row r="80" s="1" customFormat="true" ht="34" customHeight="true" spans="1:10">
      <c r="A80" s="26"/>
      <c r="B80" s="26"/>
      <c r="C80" s="26"/>
      <c r="D80" s="21" t="s">
        <v>192</v>
      </c>
      <c r="E80" s="30" t="s">
        <v>193</v>
      </c>
      <c r="F80" s="30" t="s">
        <v>194</v>
      </c>
      <c r="G80" s="21">
        <v>0.7</v>
      </c>
      <c r="H80" s="21">
        <v>0.7</v>
      </c>
      <c r="I80" s="37"/>
      <c r="J80" s="38"/>
    </row>
    <row r="81" s="1" customFormat="true" ht="34" customHeight="true" spans="1:10">
      <c r="A81" s="26"/>
      <c r="B81" s="26"/>
      <c r="C81" s="26"/>
      <c r="D81" s="21" t="s">
        <v>195</v>
      </c>
      <c r="E81" s="30" t="s">
        <v>196</v>
      </c>
      <c r="F81" s="30" t="s">
        <v>197</v>
      </c>
      <c r="G81" s="21">
        <v>0.7</v>
      </c>
      <c r="H81" s="21">
        <v>0.7</v>
      </c>
      <c r="I81" s="37"/>
      <c r="J81" s="38"/>
    </row>
    <row r="82" s="1" customFormat="true" ht="34" customHeight="true" spans="1:10">
      <c r="A82" s="26"/>
      <c r="B82" s="26"/>
      <c r="C82" s="26"/>
      <c r="D82" s="21" t="s">
        <v>198</v>
      </c>
      <c r="E82" s="30" t="s">
        <v>199</v>
      </c>
      <c r="F82" s="30" t="s">
        <v>200</v>
      </c>
      <c r="G82" s="21">
        <v>0.7</v>
      </c>
      <c r="H82" s="21">
        <v>0.7</v>
      </c>
      <c r="I82" s="37"/>
      <c r="J82" s="38"/>
    </row>
    <row r="83" s="1" customFormat="true" ht="34" customHeight="true" spans="1:10">
      <c r="A83" s="26"/>
      <c r="B83" s="26"/>
      <c r="C83" s="26"/>
      <c r="D83" s="21" t="s">
        <v>201</v>
      </c>
      <c r="E83" s="30" t="s">
        <v>202</v>
      </c>
      <c r="F83" s="30" t="s">
        <v>203</v>
      </c>
      <c r="G83" s="21">
        <v>0.7</v>
      </c>
      <c r="H83" s="21">
        <v>0.7</v>
      </c>
      <c r="I83" s="37"/>
      <c r="J83" s="38"/>
    </row>
    <row r="84" s="1" customFormat="true" ht="34" customHeight="true" spans="1:10">
      <c r="A84" s="26"/>
      <c r="B84" s="26"/>
      <c r="C84" s="26"/>
      <c r="D84" s="21" t="s">
        <v>204</v>
      </c>
      <c r="E84" s="30" t="s">
        <v>205</v>
      </c>
      <c r="F84" s="30" t="s">
        <v>206</v>
      </c>
      <c r="G84" s="21">
        <v>0.7</v>
      </c>
      <c r="H84" s="21">
        <v>0.7</v>
      </c>
      <c r="I84" s="37"/>
      <c r="J84" s="38"/>
    </row>
    <row r="85" s="1" customFormat="true" ht="34" customHeight="true" spans="1:10">
      <c r="A85" s="26"/>
      <c r="B85" s="26"/>
      <c r="C85" s="26"/>
      <c r="D85" s="21" t="s">
        <v>207</v>
      </c>
      <c r="E85" s="30" t="s">
        <v>208</v>
      </c>
      <c r="F85" s="30" t="s">
        <v>209</v>
      </c>
      <c r="G85" s="21">
        <v>0.7</v>
      </c>
      <c r="H85" s="21">
        <v>0.7</v>
      </c>
      <c r="I85" s="37"/>
      <c r="J85" s="38"/>
    </row>
    <row r="86" s="1" customFormat="true" ht="34" customHeight="true" spans="1:10">
      <c r="A86" s="26"/>
      <c r="B86" s="26"/>
      <c r="C86" s="26"/>
      <c r="D86" s="21" t="s">
        <v>210</v>
      </c>
      <c r="E86" s="30" t="s">
        <v>202</v>
      </c>
      <c r="F86" s="30" t="s">
        <v>203</v>
      </c>
      <c r="G86" s="21">
        <v>0.7</v>
      </c>
      <c r="H86" s="21">
        <v>0.7</v>
      </c>
      <c r="I86" s="37"/>
      <c r="J86" s="38"/>
    </row>
    <row r="87" s="1" customFormat="true" ht="34" customHeight="true" spans="1:10">
      <c r="A87" s="26"/>
      <c r="B87" s="26"/>
      <c r="C87" s="26"/>
      <c r="D87" s="21" t="s">
        <v>211</v>
      </c>
      <c r="E87" s="30" t="s">
        <v>212</v>
      </c>
      <c r="F87" s="30" t="s">
        <v>213</v>
      </c>
      <c r="G87" s="21">
        <v>0.7</v>
      </c>
      <c r="H87" s="21">
        <v>0.7</v>
      </c>
      <c r="I87" s="37"/>
      <c r="J87" s="38"/>
    </row>
    <row r="88" s="1" customFormat="true" ht="34" customHeight="true" spans="1:10">
      <c r="A88" s="26"/>
      <c r="B88" s="26"/>
      <c r="C88" s="26"/>
      <c r="D88" s="21" t="s">
        <v>214</v>
      </c>
      <c r="E88" s="30" t="s">
        <v>215</v>
      </c>
      <c r="F88" s="30" t="s">
        <v>216</v>
      </c>
      <c r="G88" s="21">
        <v>0.7</v>
      </c>
      <c r="H88" s="21">
        <v>0.7</v>
      </c>
      <c r="I88" s="37"/>
      <c r="J88" s="38"/>
    </row>
    <row r="89" s="1" customFormat="true" ht="34" customHeight="true" spans="1:10">
      <c r="A89" s="26"/>
      <c r="B89" s="26"/>
      <c r="C89" s="26"/>
      <c r="D89" s="21" t="s">
        <v>217</v>
      </c>
      <c r="E89" s="30" t="s">
        <v>218</v>
      </c>
      <c r="F89" s="30" t="s">
        <v>219</v>
      </c>
      <c r="G89" s="21">
        <v>0.7</v>
      </c>
      <c r="H89" s="21">
        <v>0.7</v>
      </c>
      <c r="I89" s="37"/>
      <c r="J89" s="38"/>
    </row>
    <row r="90" s="1" customFormat="true" ht="34" customHeight="true" spans="1:10">
      <c r="A90" s="26"/>
      <c r="B90" s="26"/>
      <c r="C90" s="26"/>
      <c r="D90" s="21" t="s">
        <v>220</v>
      </c>
      <c r="E90" s="30" t="s">
        <v>221</v>
      </c>
      <c r="F90" s="30" t="s">
        <v>222</v>
      </c>
      <c r="G90" s="21">
        <v>0.7</v>
      </c>
      <c r="H90" s="21">
        <v>0.7</v>
      </c>
      <c r="I90" s="37"/>
      <c r="J90" s="38"/>
    </row>
    <row r="91" s="1" customFormat="true" ht="34" customHeight="true" spans="1:10">
      <c r="A91" s="26"/>
      <c r="B91" s="26"/>
      <c r="C91" s="26"/>
      <c r="D91" s="21" t="s">
        <v>223</v>
      </c>
      <c r="E91" s="30" t="s">
        <v>224</v>
      </c>
      <c r="F91" s="30" t="s">
        <v>225</v>
      </c>
      <c r="G91" s="21">
        <v>0.7</v>
      </c>
      <c r="H91" s="21">
        <v>0.7</v>
      </c>
      <c r="I91" s="37"/>
      <c r="J91" s="38"/>
    </row>
    <row r="92" s="1" customFormat="true" ht="34" customHeight="true" spans="1:10">
      <c r="A92" s="26"/>
      <c r="B92" s="26"/>
      <c r="C92" s="26"/>
      <c r="D92" s="21" t="s">
        <v>226</v>
      </c>
      <c r="E92" s="30" t="s">
        <v>208</v>
      </c>
      <c r="F92" s="30" t="s">
        <v>209</v>
      </c>
      <c r="G92" s="21">
        <v>0.7</v>
      </c>
      <c r="H92" s="21">
        <v>0.7</v>
      </c>
      <c r="I92" s="37"/>
      <c r="J92" s="38"/>
    </row>
    <row r="93" s="1" customFormat="true" ht="34" customHeight="true" spans="1:10">
      <c r="A93" s="26"/>
      <c r="B93" s="26"/>
      <c r="C93" s="26"/>
      <c r="D93" s="21" t="s">
        <v>227</v>
      </c>
      <c r="E93" s="30" t="s">
        <v>228</v>
      </c>
      <c r="F93" s="30" t="s">
        <v>229</v>
      </c>
      <c r="G93" s="21">
        <v>0.7</v>
      </c>
      <c r="H93" s="21">
        <v>0.7</v>
      </c>
      <c r="I93" s="37"/>
      <c r="J93" s="38"/>
    </row>
    <row r="94" s="1" customFormat="true" ht="34" customHeight="true" spans="1:10">
      <c r="A94" s="26"/>
      <c r="B94" s="26"/>
      <c r="C94" s="26"/>
      <c r="D94" s="21" t="s">
        <v>230</v>
      </c>
      <c r="E94" s="30" t="s">
        <v>231</v>
      </c>
      <c r="F94" s="30" t="s">
        <v>232</v>
      </c>
      <c r="G94" s="21">
        <v>0.7</v>
      </c>
      <c r="H94" s="21">
        <v>0.7</v>
      </c>
      <c r="I94" s="37"/>
      <c r="J94" s="38"/>
    </row>
    <row r="95" s="1" customFormat="true" ht="34" customHeight="true" spans="1:10">
      <c r="A95" s="26"/>
      <c r="B95" s="26"/>
      <c r="C95" s="26"/>
      <c r="D95" s="21" t="s">
        <v>233</v>
      </c>
      <c r="E95" s="30" t="s">
        <v>208</v>
      </c>
      <c r="F95" s="30" t="s">
        <v>209</v>
      </c>
      <c r="G95" s="21">
        <v>0.7</v>
      </c>
      <c r="H95" s="21">
        <v>0.7</v>
      </c>
      <c r="I95" s="37"/>
      <c r="J95" s="38"/>
    </row>
    <row r="96" s="1" customFormat="true" ht="34" customHeight="true" spans="1:10">
      <c r="A96" s="26"/>
      <c r="B96" s="26"/>
      <c r="C96" s="26"/>
      <c r="D96" s="21" t="s">
        <v>234</v>
      </c>
      <c r="E96" s="30" t="s">
        <v>235</v>
      </c>
      <c r="F96" s="30" t="s">
        <v>236</v>
      </c>
      <c r="G96" s="21">
        <v>0.7</v>
      </c>
      <c r="H96" s="21">
        <v>0.7</v>
      </c>
      <c r="I96" s="37"/>
      <c r="J96" s="38"/>
    </row>
    <row r="97" s="1" customFormat="true" ht="34" customHeight="true" spans="1:10">
      <c r="A97" s="26"/>
      <c r="B97" s="26"/>
      <c r="C97" s="26"/>
      <c r="D97" s="21" t="s">
        <v>237</v>
      </c>
      <c r="E97" s="30" t="s">
        <v>208</v>
      </c>
      <c r="F97" s="30" t="s">
        <v>209</v>
      </c>
      <c r="G97" s="21">
        <v>0.7</v>
      </c>
      <c r="H97" s="21">
        <v>0.7</v>
      </c>
      <c r="I97" s="37"/>
      <c r="J97" s="38"/>
    </row>
    <row r="98" s="1" customFormat="true" ht="34" customHeight="true" spans="1:10">
      <c r="A98" s="26"/>
      <c r="B98" s="26"/>
      <c r="C98" s="27"/>
      <c r="D98" s="21" t="s">
        <v>238</v>
      </c>
      <c r="E98" s="30" t="s">
        <v>235</v>
      </c>
      <c r="F98" s="30" t="s">
        <v>236</v>
      </c>
      <c r="G98" s="21">
        <v>0.7</v>
      </c>
      <c r="H98" s="21">
        <v>0.7</v>
      </c>
      <c r="I98" s="37"/>
      <c r="J98" s="38"/>
    </row>
    <row r="99" s="1" customFormat="true" ht="34" customHeight="true" spans="1:10">
      <c r="A99" s="26"/>
      <c r="B99" s="26"/>
      <c r="C99" s="25" t="s">
        <v>51</v>
      </c>
      <c r="D99" s="21" t="s">
        <v>239</v>
      </c>
      <c r="E99" s="30" t="s">
        <v>65</v>
      </c>
      <c r="F99" s="29">
        <v>0.95</v>
      </c>
      <c r="G99" s="21">
        <v>0.7</v>
      </c>
      <c r="H99" s="21">
        <v>0.7</v>
      </c>
      <c r="I99" s="37"/>
      <c r="J99" s="38"/>
    </row>
    <row r="100" s="1" customFormat="true" ht="34" customHeight="true" spans="1:10">
      <c r="A100" s="26"/>
      <c r="B100" s="26"/>
      <c r="C100" s="26"/>
      <c r="D100" s="21" t="s">
        <v>240</v>
      </c>
      <c r="E100" s="30" t="s">
        <v>241</v>
      </c>
      <c r="F100" s="30" t="s">
        <v>241</v>
      </c>
      <c r="G100" s="21">
        <v>0.7</v>
      </c>
      <c r="H100" s="21">
        <v>0.7</v>
      </c>
      <c r="I100" s="37"/>
      <c r="J100" s="38"/>
    </row>
    <row r="101" s="1" customFormat="true" ht="34" customHeight="true" spans="1:10">
      <c r="A101" s="26"/>
      <c r="B101" s="26"/>
      <c r="C101" s="26"/>
      <c r="D101" s="21" t="s">
        <v>242</v>
      </c>
      <c r="E101" s="30" t="s">
        <v>243</v>
      </c>
      <c r="F101" s="29">
        <v>0.8</v>
      </c>
      <c r="G101" s="21">
        <v>0.7</v>
      </c>
      <c r="H101" s="21">
        <v>0.7</v>
      </c>
      <c r="I101" s="37"/>
      <c r="J101" s="38"/>
    </row>
    <row r="102" s="1" customFormat="true" ht="34" customHeight="true" spans="1:10">
      <c r="A102" s="26"/>
      <c r="B102" s="26"/>
      <c r="C102" s="26"/>
      <c r="D102" s="21" t="s">
        <v>244</v>
      </c>
      <c r="E102" s="29">
        <v>1</v>
      </c>
      <c r="F102" s="29">
        <v>1</v>
      </c>
      <c r="G102" s="21">
        <v>0.7</v>
      </c>
      <c r="H102" s="21">
        <v>0.7</v>
      </c>
      <c r="I102" s="37"/>
      <c r="J102" s="38"/>
    </row>
    <row r="103" s="1" customFormat="true" ht="34" customHeight="true" spans="1:10">
      <c r="A103" s="26"/>
      <c r="B103" s="26"/>
      <c r="C103" s="26"/>
      <c r="D103" s="21" t="s">
        <v>245</v>
      </c>
      <c r="E103" s="30" t="s">
        <v>65</v>
      </c>
      <c r="F103" s="29">
        <v>0.95</v>
      </c>
      <c r="G103" s="21">
        <v>0.7</v>
      </c>
      <c r="H103" s="21">
        <v>0.7</v>
      </c>
      <c r="I103" s="37"/>
      <c r="J103" s="38"/>
    </row>
    <row r="104" s="1" customFormat="true" ht="34" customHeight="true" spans="1:10">
      <c r="A104" s="26"/>
      <c r="B104" s="26"/>
      <c r="C104" s="27"/>
      <c r="D104" s="21" t="s">
        <v>246</v>
      </c>
      <c r="E104" s="29">
        <v>1</v>
      </c>
      <c r="F104" s="29">
        <v>1</v>
      </c>
      <c r="G104" s="21">
        <v>0.7</v>
      </c>
      <c r="H104" s="21">
        <v>0.7</v>
      </c>
      <c r="I104" s="37"/>
      <c r="J104" s="38"/>
    </row>
    <row r="105" s="1" customFormat="true" ht="34" customHeight="true" spans="1:10">
      <c r="A105" s="26"/>
      <c r="B105" s="26"/>
      <c r="C105" s="25" t="s">
        <v>174</v>
      </c>
      <c r="D105" s="21" t="s">
        <v>175</v>
      </c>
      <c r="E105" s="30" t="s">
        <v>55</v>
      </c>
      <c r="F105" s="30" t="s">
        <v>55</v>
      </c>
      <c r="G105" s="21">
        <v>0.7</v>
      </c>
      <c r="H105" s="21">
        <v>0.7</v>
      </c>
      <c r="I105" s="37"/>
      <c r="J105" s="38"/>
    </row>
    <row r="106" s="1" customFormat="true" ht="34" customHeight="true" spans="1:10">
      <c r="A106" s="26"/>
      <c r="B106" s="26"/>
      <c r="C106" s="27"/>
      <c r="D106" s="21" t="s">
        <v>247</v>
      </c>
      <c r="E106" s="29">
        <v>1</v>
      </c>
      <c r="F106" s="29">
        <v>1</v>
      </c>
      <c r="G106" s="21">
        <v>0.7</v>
      </c>
      <c r="H106" s="21">
        <v>0.7</v>
      </c>
      <c r="I106" s="37"/>
      <c r="J106" s="38"/>
    </row>
    <row r="107" s="1" customFormat="true" ht="34" customHeight="true" spans="1:10">
      <c r="A107" s="26"/>
      <c r="B107" s="27"/>
      <c r="C107" s="23" t="s">
        <v>176</v>
      </c>
      <c r="D107" s="21" t="s">
        <v>97</v>
      </c>
      <c r="E107" s="30" t="s">
        <v>248</v>
      </c>
      <c r="F107" s="30" t="s">
        <v>248</v>
      </c>
      <c r="G107" s="21">
        <v>0.7</v>
      </c>
      <c r="H107" s="21">
        <v>0.7</v>
      </c>
      <c r="I107" s="37"/>
      <c r="J107" s="38"/>
    </row>
    <row r="108" s="1" customFormat="true" ht="34" customHeight="true" spans="1:10">
      <c r="A108" s="26"/>
      <c r="B108" s="25" t="s">
        <v>59</v>
      </c>
      <c r="C108" s="25" t="s">
        <v>60</v>
      </c>
      <c r="D108" s="21" t="s">
        <v>249</v>
      </c>
      <c r="E108" s="30" t="s">
        <v>250</v>
      </c>
      <c r="F108" s="29">
        <v>0.98</v>
      </c>
      <c r="G108" s="21">
        <v>0.7</v>
      </c>
      <c r="H108" s="21">
        <v>0.7</v>
      </c>
      <c r="I108" s="37"/>
      <c r="J108" s="38"/>
    </row>
    <row r="109" s="1" customFormat="true" ht="34" customHeight="true" spans="1:10">
      <c r="A109" s="26"/>
      <c r="B109" s="26"/>
      <c r="C109" s="27"/>
      <c r="D109" s="21" t="s">
        <v>251</v>
      </c>
      <c r="E109" s="30" t="s">
        <v>252</v>
      </c>
      <c r="F109" s="30">
        <v>0</v>
      </c>
      <c r="G109" s="21">
        <v>0.7</v>
      </c>
      <c r="H109" s="21">
        <v>0.7</v>
      </c>
      <c r="I109" s="37"/>
      <c r="J109" s="38"/>
    </row>
    <row r="110" s="1" customFormat="true" ht="34" customHeight="true" spans="1:10">
      <c r="A110" s="26"/>
      <c r="B110" s="27"/>
      <c r="C110" s="23" t="s">
        <v>253</v>
      </c>
      <c r="D110" s="21" t="s">
        <v>254</v>
      </c>
      <c r="E110" s="30" t="s">
        <v>255</v>
      </c>
      <c r="F110" s="29">
        <v>0.4586</v>
      </c>
      <c r="G110" s="21">
        <v>0.7</v>
      </c>
      <c r="H110" s="21">
        <v>0.7</v>
      </c>
      <c r="I110" s="37"/>
      <c r="J110" s="38"/>
    </row>
    <row r="111" s="1" customFormat="true" ht="34" customHeight="true" spans="1:10">
      <c r="A111" s="27"/>
      <c r="B111" s="23" t="s">
        <v>62</v>
      </c>
      <c r="C111" s="23" t="s">
        <v>63</v>
      </c>
      <c r="D111" s="21" t="s">
        <v>64</v>
      </c>
      <c r="E111" s="30" t="s">
        <v>65</v>
      </c>
      <c r="F111" s="29">
        <v>0.9</v>
      </c>
      <c r="G111" s="21">
        <v>0.7</v>
      </c>
      <c r="H111" s="21">
        <v>0.7</v>
      </c>
      <c r="I111" s="37"/>
      <c r="J111" s="38"/>
    </row>
    <row r="112" s="1" customFormat="true" ht="34" customHeight="true" spans="1:10">
      <c r="A112" s="25" t="s">
        <v>256</v>
      </c>
      <c r="B112" s="25" t="s">
        <v>47</v>
      </c>
      <c r="C112" s="25" t="s">
        <v>48</v>
      </c>
      <c r="D112" s="21" t="s">
        <v>257</v>
      </c>
      <c r="E112" s="30" t="s">
        <v>258</v>
      </c>
      <c r="F112" s="30" t="s">
        <v>258</v>
      </c>
      <c r="G112" s="21">
        <v>0.9</v>
      </c>
      <c r="H112" s="21">
        <v>0.9</v>
      </c>
      <c r="I112" s="37"/>
      <c r="J112" s="38"/>
    </row>
    <row r="113" s="1" customFormat="true" ht="34" customHeight="true" spans="1:10">
      <c r="A113" s="26"/>
      <c r="B113" s="26"/>
      <c r="C113" s="26"/>
      <c r="D113" s="21" t="s">
        <v>259</v>
      </c>
      <c r="E113" s="30" t="s">
        <v>260</v>
      </c>
      <c r="F113" s="30" t="s">
        <v>261</v>
      </c>
      <c r="G113" s="21">
        <v>0.9</v>
      </c>
      <c r="H113" s="21">
        <v>0.9</v>
      </c>
      <c r="I113" s="37"/>
      <c r="J113" s="38"/>
    </row>
    <row r="114" s="1" customFormat="true" ht="34" customHeight="true" spans="1:10">
      <c r="A114" s="26"/>
      <c r="B114" s="26"/>
      <c r="C114" s="26"/>
      <c r="D114" s="21" t="s">
        <v>262</v>
      </c>
      <c r="E114" s="30" t="s">
        <v>263</v>
      </c>
      <c r="F114" s="30" t="s">
        <v>263</v>
      </c>
      <c r="G114" s="21">
        <v>0.9</v>
      </c>
      <c r="H114" s="21">
        <v>0.9</v>
      </c>
      <c r="I114" s="37"/>
      <c r="J114" s="38"/>
    </row>
    <row r="115" s="1" customFormat="true" ht="34" customHeight="true" spans="1:10">
      <c r="A115" s="26"/>
      <c r="B115" s="26"/>
      <c r="C115" s="26"/>
      <c r="D115" s="21" t="s">
        <v>264</v>
      </c>
      <c r="E115" s="30" t="s">
        <v>265</v>
      </c>
      <c r="F115" s="30" t="s">
        <v>266</v>
      </c>
      <c r="G115" s="21">
        <v>0.9</v>
      </c>
      <c r="H115" s="21">
        <v>0.9</v>
      </c>
      <c r="I115" s="37"/>
      <c r="J115" s="38"/>
    </row>
    <row r="116" s="1" customFormat="true" ht="34" customHeight="true" spans="1:10">
      <c r="A116" s="26"/>
      <c r="B116" s="26"/>
      <c r="C116" s="27"/>
      <c r="D116" s="21" t="s">
        <v>267</v>
      </c>
      <c r="E116" s="30" t="s">
        <v>266</v>
      </c>
      <c r="F116" s="30" t="s">
        <v>266</v>
      </c>
      <c r="G116" s="21">
        <v>0.9</v>
      </c>
      <c r="H116" s="21">
        <v>0.9</v>
      </c>
      <c r="I116" s="37"/>
      <c r="J116" s="38"/>
    </row>
    <row r="117" s="1" customFormat="true" ht="34" customHeight="true" spans="1:10">
      <c r="A117" s="26"/>
      <c r="B117" s="26"/>
      <c r="C117" s="23" t="s">
        <v>51</v>
      </c>
      <c r="D117" s="21" t="s">
        <v>268</v>
      </c>
      <c r="E117" s="30" t="s">
        <v>168</v>
      </c>
      <c r="F117" s="29">
        <v>1</v>
      </c>
      <c r="G117" s="21">
        <v>0.9</v>
      </c>
      <c r="H117" s="21">
        <v>0.9</v>
      </c>
      <c r="I117" s="37"/>
      <c r="J117" s="38"/>
    </row>
    <row r="118" s="1" customFormat="true" ht="34" customHeight="true" spans="1:10">
      <c r="A118" s="26"/>
      <c r="B118" s="26"/>
      <c r="C118" s="23" t="s">
        <v>174</v>
      </c>
      <c r="D118" s="21" t="s">
        <v>269</v>
      </c>
      <c r="E118" s="30" t="s">
        <v>55</v>
      </c>
      <c r="F118" s="30" t="s">
        <v>55</v>
      </c>
      <c r="G118" s="21">
        <v>0.9</v>
      </c>
      <c r="H118" s="21">
        <v>0.9</v>
      </c>
      <c r="I118" s="37"/>
      <c r="J118" s="38"/>
    </row>
    <row r="119" s="1" customFormat="true" ht="34" customHeight="true" spans="1:10">
      <c r="A119" s="26"/>
      <c r="B119" s="27"/>
      <c r="C119" s="23" t="s">
        <v>176</v>
      </c>
      <c r="D119" s="21" t="s">
        <v>97</v>
      </c>
      <c r="E119" s="30" t="s">
        <v>270</v>
      </c>
      <c r="F119" s="30" t="s">
        <v>270</v>
      </c>
      <c r="G119" s="21">
        <v>0.9</v>
      </c>
      <c r="H119" s="21">
        <v>0.9</v>
      </c>
      <c r="I119" s="37"/>
      <c r="J119" s="38"/>
    </row>
    <row r="120" s="1" customFormat="true" ht="34" customHeight="true" spans="1:10">
      <c r="A120" s="26"/>
      <c r="B120" s="25" t="s">
        <v>59</v>
      </c>
      <c r="C120" s="23" t="s">
        <v>271</v>
      </c>
      <c r="D120" s="21" t="s">
        <v>272</v>
      </c>
      <c r="E120" s="30" t="s">
        <v>273</v>
      </c>
      <c r="F120" s="30" t="s">
        <v>274</v>
      </c>
      <c r="G120" s="21">
        <v>0.9</v>
      </c>
      <c r="H120" s="21">
        <v>0.9</v>
      </c>
      <c r="I120" s="37"/>
      <c r="J120" s="38"/>
    </row>
    <row r="121" s="1" customFormat="true" ht="34" customHeight="true" spans="1:10">
      <c r="A121" s="26"/>
      <c r="B121" s="27"/>
      <c r="C121" s="23" t="s">
        <v>253</v>
      </c>
      <c r="D121" s="21" t="s">
        <v>275</v>
      </c>
      <c r="E121" s="30" t="s">
        <v>276</v>
      </c>
      <c r="F121" s="29">
        <v>0.5</v>
      </c>
      <c r="G121" s="21">
        <v>0.9</v>
      </c>
      <c r="H121" s="21">
        <v>0.9</v>
      </c>
      <c r="I121" s="37"/>
      <c r="J121" s="38"/>
    </row>
    <row r="122" s="1" customFormat="true" ht="34" customHeight="true" spans="1:10">
      <c r="A122" s="27"/>
      <c r="B122" s="23" t="s">
        <v>62</v>
      </c>
      <c r="C122" s="23" t="s">
        <v>63</v>
      </c>
      <c r="D122" s="21" t="s">
        <v>277</v>
      </c>
      <c r="E122" s="30" t="s">
        <v>65</v>
      </c>
      <c r="F122" s="29">
        <v>0.9</v>
      </c>
      <c r="G122" s="21">
        <v>0.9</v>
      </c>
      <c r="H122" s="21">
        <v>0.9</v>
      </c>
      <c r="I122" s="37"/>
      <c r="J122" s="38"/>
    </row>
    <row r="123" s="1" customFormat="true" ht="34" customHeight="true" spans="1:10">
      <c r="A123" s="25" t="s">
        <v>278</v>
      </c>
      <c r="B123" s="25" t="s">
        <v>47</v>
      </c>
      <c r="C123" s="25" t="s">
        <v>48</v>
      </c>
      <c r="D123" s="21" t="s">
        <v>279</v>
      </c>
      <c r="E123" s="30" t="s">
        <v>147</v>
      </c>
      <c r="F123" s="30" t="s">
        <v>280</v>
      </c>
      <c r="G123" s="21">
        <v>0.7</v>
      </c>
      <c r="H123" s="21">
        <v>0.7</v>
      </c>
      <c r="I123" s="37"/>
      <c r="J123" s="38"/>
    </row>
    <row r="124" s="1" customFormat="true" ht="34" customHeight="true" spans="1:10">
      <c r="A124" s="26"/>
      <c r="B124" s="26"/>
      <c r="C124" s="26"/>
      <c r="D124" s="21" t="s">
        <v>281</v>
      </c>
      <c r="E124" s="30" t="s">
        <v>282</v>
      </c>
      <c r="F124" s="30" t="s">
        <v>282</v>
      </c>
      <c r="G124" s="21">
        <v>0.7</v>
      </c>
      <c r="H124" s="21">
        <v>0.7</v>
      </c>
      <c r="I124" s="37"/>
      <c r="J124" s="38"/>
    </row>
    <row r="125" s="1" customFormat="true" ht="34" customHeight="true" spans="1:10">
      <c r="A125" s="26"/>
      <c r="B125" s="26"/>
      <c r="C125" s="26"/>
      <c r="D125" s="21" t="s">
        <v>283</v>
      </c>
      <c r="E125" s="30" t="s">
        <v>284</v>
      </c>
      <c r="F125" s="30" t="s">
        <v>284</v>
      </c>
      <c r="G125" s="21">
        <v>0.7</v>
      </c>
      <c r="H125" s="21">
        <v>0.7</v>
      </c>
      <c r="I125" s="37"/>
      <c r="J125" s="38"/>
    </row>
    <row r="126" s="1" customFormat="true" ht="34" customHeight="true" spans="1:10">
      <c r="A126" s="26"/>
      <c r="B126" s="26"/>
      <c r="C126" s="27"/>
      <c r="D126" s="21" t="s">
        <v>285</v>
      </c>
      <c r="E126" s="30" t="s">
        <v>284</v>
      </c>
      <c r="F126" s="30" t="s">
        <v>284</v>
      </c>
      <c r="G126" s="21">
        <v>0.7</v>
      </c>
      <c r="H126" s="21">
        <v>0.7</v>
      </c>
      <c r="I126" s="37"/>
      <c r="J126" s="38"/>
    </row>
    <row r="127" s="1" customFormat="true" ht="34" customHeight="true" spans="1:10">
      <c r="A127" s="26"/>
      <c r="B127" s="26"/>
      <c r="C127" s="25" t="s">
        <v>51</v>
      </c>
      <c r="D127" s="21" t="s">
        <v>286</v>
      </c>
      <c r="E127" s="30" t="s">
        <v>65</v>
      </c>
      <c r="F127" s="29">
        <v>0.9</v>
      </c>
      <c r="G127" s="21">
        <v>0.7</v>
      </c>
      <c r="H127" s="21">
        <v>0.7</v>
      </c>
      <c r="I127" s="37"/>
      <c r="J127" s="38"/>
    </row>
    <row r="128" s="1" customFormat="true" ht="34" customHeight="true" spans="1:10">
      <c r="A128" s="26"/>
      <c r="B128" s="26"/>
      <c r="C128" s="26"/>
      <c r="D128" s="21" t="s">
        <v>287</v>
      </c>
      <c r="E128" s="29">
        <v>1</v>
      </c>
      <c r="F128" s="29">
        <v>1</v>
      </c>
      <c r="G128" s="21">
        <v>0.7</v>
      </c>
      <c r="H128" s="21">
        <v>0.7</v>
      </c>
      <c r="I128" s="37"/>
      <c r="J128" s="38"/>
    </row>
    <row r="129" s="1" customFormat="true" ht="34" customHeight="true" spans="1:10">
      <c r="A129" s="26"/>
      <c r="B129" s="26"/>
      <c r="C129" s="27"/>
      <c r="D129" s="21" t="s">
        <v>288</v>
      </c>
      <c r="E129" s="29">
        <v>1</v>
      </c>
      <c r="F129" s="29">
        <v>1</v>
      </c>
      <c r="G129" s="21">
        <v>0.7</v>
      </c>
      <c r="H129" s="21">
        <v>0.7</v>
      </c>
      <c r="I129" s="37"/>
      <c r="J129" s="38"/>
    </row>
    <row r="130" s="1" customFormat="true" ht="34" customHeight="true" spans="1:10">
      <c r="A130" s="26"/>
      <c r="B130" s="26"/>
      <c r="C130" s="23" t="s">
        <v>174</v>
      </c>
      <c r="D130" s="21" t="s">
        <v>289</v>
      </c>
      <c r="E130" s="29">
        <v>1</v>
      </c>
      <c r="F130" s="29">
        <v>1</v>
      </c>
      <c r="G130" s="21">
        <v>0.7</v>
      </c>
      <c r="H130" s="21">
        <v>0.7</v>
      </c>
      <c r="I130" s="37"/>
      <c r="J130" s="38"/>
    </row>
    <row r="131" s="1" customFormat="true" ht="34" customHeight="true" spans="1:10">
      <c r="A131" s="26"/>
      <c r="B131" s="27"/>
      <c r="C131" s="23" t="s">
        <v>176</v>
      </c>
      <c r="D131" s="21" t="s">
        <v>290</v>
      </c>
      <c r="E131" s="30" t="s">
        <v>291</v>
      </c>
      <c r="F131" s="30" t="s">
        <v>291</v>
      </c>
      <c r="G131" s="21">
        <v>0.7</v>
      </c>
      <c r="H131" s="21">
        <v>0.7</v>
      </c>
      <c r="I131" s="37"/>
      <c r="J131" s="38"/>
    </row>
    <row r="132" s="1" customFormat="true" ht="34" customHeight="true" spans="1:10">
      <c r="A132" s="26"/>
      <c r="B132" s="25" t="s">
        <v>59</v>
      </c>
      <c r="C132" s="23" t="s">
        <v>60</v>
      </c>
      <c r="D132" s="21" t="s">
        <v>292</v>
      </c>
      <c r="E132" s="30" t="s">
        <v>107</v>
      </c>
      <c r="F132" s="30" t="s">
        <v>107</v>
      </c>
      <c r="G132" s="21">
        <v>0.7</v>
      </c>
      <c r="H132" s="21">
        <v>0.7</v>
      </c>
      <c r="I132" s="37"/>
      <c r="J132" s="38"/>
    </row>
    <row r="133" s="1" customFormat="true" ht="34" customHeight="true" spans="1:10">
      <c r="A133" s="26"/>
      <c r="B133" s="27"/>
      <c r="C133" s="23" t="s">
        <v>253</v>
      </c>
      <c r="D133" s="21" t="s">
        <v>293</v>
      </c>
      <c r="E133" s="30" t="s">
        <v>294</v>
      </c>
      <c r="F133" s="30" t="s">
        <v>294</v>
      </c>
      <c r="G133" s="21">
        <v>0.7</v>
      </c>
      <c r="H133" s="21">
        <v>0.7</v>
      </c>
      <c r="I133" s="37"/>
      <c r="J133" s="38"/>
    </row>
    <row r="134" s="1" customFormat="true" ht="34" customHeight="true" spans="1:10">
      <c r="A134" s="27"/>
      <c r="B134" s="23" t="s">
        <v>62</v>
      </c>
      <c r="C134" s="23" t="s">
        <v>63</v>
      </c>
      <c r="D134" s="21" t="s">
        <v>295</v>
      </c>
      <c r="E134" s="30" t="s">
        <v>65</v>
      </c>
      <c r="F134" s="29">
        <v>0.9</v>
      </c>
      <c r="G134" s="21">
        <v>0.7</v>
      </c>
      <c r="H134" s="21">
        <v>0.7</v>
      </c>
      <c r="I134" s="37"/>
      <c r="J134" s="38"/>
    </row>
    <row r="135" s="1" customFormat="true" ht="34" customHeight="true" spans="1:10">
      <c r="A135" s="25" t="s">
        <v>296</v>
      </c>
      <c r="B135" s="25" t="s">
        <v>47</v>
      </c>
      <c r="C135" s="23" t="s">
        <v>48</v>
      </c>
      <c r="D135" s="21" t="s">
        <v>297</v>
      </c>
      <c r="E135" s="29">
        <v>1</v>
      </c>
      <c r="F135" s="29">
        <v>1</v>
      </c>
      <c r="G135" s="21">
        <v>0.9</v>
      </c>
      <c r="H135" s="21">
        <v>0.9</v>
      </c>
      <c r="I135" s="37"/>
      <c r="J135" s="38"/>
    </row>
    <row r="136" s="1" customFormat="true" ht="34" customHeight="true" spans="1:10">
      <c r="A136" s="26"/>
      <c r="B136" s="26"/>
      <c r="C136" s="23" t="s">
        <v>51</v>
      </c>
      <c r="D136" s="21" t="s">
        <v>298</v>
      </c>
      <c r="E136" s="29">
        <v>1</v>
      </c>
      <c r="F136" s="29">
        <v>1</v>
      </c>
      <c r="G136" s="21">
        <v>0.9</v>
      </c>
      <c r="H136" s="21">
        <v>0.9</v>
      </c>
      <c r="I136" s="37"/>
      <c r="J136" s="38"/>
    </row>
    <row r="137" s="1" customFormat="true" ht="34" customHeight="true" spans="1:10">
      <c r="A137" s="26"/>
      <c r="B137" s="26"/>
      <c r="C137" s="23" t="s">
        <v>174</v>
      </c>
      <c r="D137" s="21" t="s">
        <v>299</v>
      </c>
      <c r="E137" s="29">
        <v>1</v>
      </c>
      <c r="F137" s="29">
        <v>1</v>
      </c>
      <c r="G137" s="21">
        <v>0.9</v>
      </c>
      <c r="H137" s="21">
        <v>0.9</v>
      </c>
      <c r="I137" s="37"/>
      <c r="J137" s="38"/>
    </row>
    <row r="138" s="1" customFormat="true" ht="34" customHeight="true" spans="1:10">
      <c r="A138" s="26"/>
      <c r="B138" s="27"/>
      <c r="C138" s="23" t="s">
        <v>176</v>
      </c>
      <c r="D138" s="21" t="s">
        <v>300</v>
      </c>
      <c r="E138" s="30" t="s">
        <v>301</v>
      </c>
      <c r="F138" s="30" t="s">
        <v>301</v>
      </c>
      <c r="G138" s="21">
        <v>0.9</v>
      </c>
      <c r="H138" s="21">
        <v>0.9</v>
      </c>
      <c r="I138" s="37"/>
      <c r="J138" s="38"/>
    </row>
    <row r="139" s="1" customFormat="true" ht="34" customHeight="true" spans="1:10">
      <c r="A139" s="26"/>
      <c r="B139" s="23" t="s">
        <v>59</v>
      </c>
      <c r="C139" s="23" t="s">
        <v>60</v>
      </c>
      <c r="D139" s="21" t="s">
        <v>302</v>
      </c>
      <c r="E139" s="30" t="s">
        <v>303</v>
      </c>
      <c r="F139" s="30" t="s">
        <v>303</v>
      </c>
      <c r="G139" s="21">
        <v>0.9</v>
      </c>
      <c r="H139" s="21">
        <v>0.9</v>
      </c>
      <c r="I139" s="37"/>
      <c r="J139" s="38"/>
    </row>
    <row r="140" s="1" customFormat="true" ht="34" customHeight="true" spans="1:10">
      <c r="A140" s="27"/>
      <c r="B140" s="23" t="s">
        <v>62</v>
      </c>
      <c r="C140" s="23" t="s">
        <v>63</v>
      </c>
      <c r="D140" s="21" t="s">
        <v>304</v>
      </c>
      <c r="E140" s="29">
        <v>1</v>
      </c>
      <c r="F140" s="29">
        <v>1</v>
      </c>
      <c r="G140" s="21">
        <v>0.9</v>
      </c>
      <c r="H140" s="21">
        <v>0.9</v>
      </c>
      <c r="I140" s="37"/>
      <c r="J140" s="38"/>
    </row>
    <row r="141" ht="34" customHeight="true" spans="1:10">
      <c r="A141" s="8" t="s">
        <v>305</v>
      </c>
      <c r="B141" s="9"/>
      <c r="C141" s="9"/>
      <c r="D141" s="9"/>
      <c r="E141" s="9"/>
      <c r="F141" s="11"/>
      <c r="G141" s="41">
        <v>100</v>
      </c>
      <c r="H141" s="41">
        <v>99.66</v>
      </c>
      <c r="I141" s="8" t="s">
        <v>18</v>
      </c>
      <c r="J141" s="11"/>
    </row>
    <row r="142" ht="103" customHeight="true" spans="1:10">
      <c r="A142" s="39" t="s">
        <v>306</v>
      </c>
      <c r="B142" s="39"/>
      <c r="C142" s="39"/>
      <c r="D142" s="40" t="s">
        <v>307</v>
      </c>
      <c r="E142" s="40"/>
      <c r="F142" s="42"/>
      <c r="G142" s="40"/>
      <c r="H142" s="40"/>
      <c r="I142" s="40"/>
      <c r="J142" s="40"/>
    </row>
  </sheetData>
  <mergeCells count="108">
    <mergeCell ref="A2:J2"/>
    <mergeCell ref="A3:J3"/>
    <mergeCell ref="B4:J4"/>
    <mergeCell ref="B5:C5"/>
    <mergeCell ref="B6:C6"/>
    <mergeCell ref="B9:C9"/>
    <mergeCell ref="C10:E10"/>
    <mergeCell ref="F10:I10"/>
    <mergeCell ref="C11:E11"/>
    <mergeCell ref="F11:I11"/>
    <mergeCell ref="C12:E12"/>
    <mergeCell ref="F12:I12"/>
    <mergeCell ref="C13:E13"/>
    <mergeCell ref="F13:I13"/>
    <mergeCell ref="C14:E14"/>
    <mergeCell ref="F14:I14"/>
    <mergeCell ref="C15:E15"/>
    <mergeCell ref="F15:I15"/>
    <mergeCell ref="C16:E16"/>
    <mergeCell ref="F16:I16"/>
    <mergeCell ref="C17:E17"/>
    <mergeCell ref="F17:I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A141:F141"/>
    <mergeCell ref="I141:J141"/>
    <mergeCell ref="A142:C142"/>
    <mergeCell ref="D142:J142"/>
    <mergeCell ref="A5:A9"/>
    <mergeCell ref="A10:A17"/>
    <mergeCell ref="A19:A24"/>
    <mergeCell ref="A25:A47"/>
    <mergeCell ref="A48:A75"/>
    <mergeCell ref="A76:A111"/>
    <mergeCell ref="A112:A122"/>
    <mergeCell ref="A123:A134"/>
    <mergeCell ref="A135:A140"/>
    <mergeCell ref="B7:B8"/>
    <mergeCell ref="B19:B22"/>
    <mergeCell ref="B25:B41"/>
    <mergeCell ref="B42:B46"/>
    <mergeCell ref="B48:B73"/>
    <mergeCell ref="B76:B107"/>
    <mergeCell ref="B108:B110"/>
    <mergeCell ref="B112:B119"/>
    <mergeCell ref="B120:B121"/>
    <mergeCell ref="B123:B131"/>
    <mergeCell ref="B132:B133"/>
    <mergeCell ref="B135:B138"/>
    <mergeCell ref="C25:C36"/>
    <mergeCell ref="C37:C39"/>
    <mergeCell ref="C42:C43"/>
    <mergeCell ref="C44:C45"/>
    <mergeCell ref="C48:C64"/>
    <mergeCell ref="C65:C71"/>
    <mergeCell ref="C76:C98"/>
    <mergeCell ref="C99:C104"/>
    <mergeCell ref="C105:C106"/>
    <mergeCell ref="C108:C109"/>
    <mergeCell ref="C112:C116"/>
    <mergeCell ref="C123:C126"/>
    <mergeCell ref="C127:C129"/>
    <mergeCell ref="J6:J9"/>
    <mergeCell ref="J11:J17"/>
  </mergeCells>
  <printOptions horizontalCentered="true"/>
  <pageMargins left="0.511805555555556" right="0.511805555555556" top="0.747916666666667" bottom="0.550694444444444" header="0.314583333333333" footer="0.314583333333333"/>
  <pageSetup paperSize="9" scale="81" fitToHeight="0" orientation="portrait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刘通</dc:creator>
  <cp:lastModifiedBy>user</cp:lastModifiedBy>
  <dcterms:created xsi:type="dcterms:W3CDTF">2022-03-05T13:52:00Z</dcterms:created>
  <dcterms:modified xsi:type="dcterms:W3CDTF">2024-07-15T17:33:25Z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